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8 2018\"/>
    </mc:Choice>
  </mc:AlternateContent>
  <bookViews>
    <workbookView xWindow="0" yWindow="0" windowWidth="28800" windowHeight="12435" tabRatio="953"/>
  </bookViews>
  <sheets>
    <sheet name="Пр № 7 Расчет_У (2)" sheetId="15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7 Расчет_У (2)'!$A$1:$C$841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C341" i="15" l="1"/>
  <c r="C331" i="15" l="1"/>
  <c r="C342" i="15" s="1"/>
  <c r="C840" i="15"/>
  <c r="C830" i="15"/>
  <c r="C841" i="15" l="1"/>
  <c r="C500" i="15"/>
  <c r="C490" i="15"/>
  <c r="C480" i="15"/>
  <c r="C470" i="15"/>
  <c r="C481" i="15" s="1"/>
  <c r="C460" i="15"/>
  <c r="C450" i="15"/>
  <c r="C440" i="15"/>
  <c r="C430" i="15"/>
  <c r="C410" i="15"/>
  <c r="C420" i="15"/>
  <c r="C421" i="15" s="1"/>
  <c r="C390" i="15"/>
  <c r="C370" i="15"/>
  <c r="C360" i="15"/>
  <c r="C350" i="15"/>
  <c r="C361" i="15" l="1"/>
  <c r="C501" i="15"/>
  <c r="C461" i="15"/>
  <c r="C400" i="15" l="1"/>
  <c r="C401" i="15" s="1"/>
  <c r="C610" i="15" l="1"/>
  <c r="C640" i="15"/>
  <c r="C630" i="15"/>
  <c r="C620" i="15"/>
  <c r="C600" i="15"/>
  <c r="C590" i="15"/>
  <c r="C380" i="15"/>
  <c r="C381" i="15" s="1"/>
  <c r="C601" i="15" l="1"/>
  <c r="C641" i="15"/>
  <c r="C621" i="15"/>
  <c r="C520" i="15"/>
  <c r="C510" i="15"/>
  <c r="C530" i="15"/>
  <c r="C540" i="15"/>
  <c r="C541" i="15" l="1"/>
  <c r="C521" i="15"/>
  <c r="C441" i="15" l="1"/>
  <c r="C560" i="15" l="1"/>
  <c r="C820" i="15" l="1"/>
  <c r="C810" i="15"/>
  <c r="C800" i="15"/>
  <c r="C790" i="15"/>
  <c r="C780" i="15"/>
  <c r="C740" i="15"/>
  <c r="C720" i="15"/>
  <c r="C700" i="15"/>
  <c r="C680" i="15"/>
  <c r="C660" i="15"/>
  <c r="C580" i="15"/>
  <c r="C321" i="15"/>
  <c r="C301" i="15"/>
  <c r="C281" i="15"/>
  <c r="C261" i="15"/>
  <c r="C241" i="15"/>
  <c r="C221" i="15"/>
  <c r="C201" i="15"/>
  <c r="C181" i="15"/>
  <c r="C161" i="15"/>
  <c r="C141" i="15"/>
  <c r="C121" i="15"/>
  <c r="C101" i="15"/>
  <c r="C81" i="15"/>
  <c r="C61" i="15"/>
  <c r="C41" i="15"/>
  <c r="C21" i="15"/>
  <c r="C760" i="15"/>
  <c r="C770" i="15"/>
  <c r="C730" i="15"/>
  <c r="C710" i="15"/>
  <c r="C690" i="15"/>
  <c r="C670" i="15"/>
  <c r="C650" i="15"/>
  <c r="C570" i="15"/>
  <c r="C550" i="15"/>
  <c r="C561" i="15" s="1"/>
  <c r="C311" i="15"/>
  <c r="C291" i="15"/>
  <c r="C271" i="15"/>
  <c r="C251" i="15"/>
  <c r="C231" i="15"/>
  <c r="C211" i="15"/>
  <c r="C191" i="15"/>
  <c r="C171" i="15"/>
  <c r="C151" i="15"/>
  <c r="C131" i="15"/>
  <c r="C111" i="15"/>
  <c r="C91" i="15"/>
  <c r="C71" i="15"/>
  <c r="C51" i="15"/>
  <c r="C31" i="15"/>
  <c r="C11" i="15"/>
  <c r="C750" i="15"/>
  <c r="C82" i="15" l="1"/>
  <c r="C242" i="15"/>
  <c r="C62" i="15"/>
  <c r="C222" i="15"/>
  <c r="C42" i="15"/>
  <c r="C102" i="15"/>
  <c r="C182" i="15"/>
  <c r="C761" i="15"/>
  <c r="C22" i="15"/>
  <c r="C581" i="15"/>
  <c r="C821" i="15"/>
  <c r="C801" i="15"/>
  <c r="C781" i="15"/>
  <c r="C741" i="15"/>
  <c r="C681" i="15"/>
  <c r="C322" i="15"/>
  <c r="C661" i="15"/>
  <c r="C302" i="15"/>
  <c r="C282" i="15"/>
  <c r="C262" i="15"/>
  <c r="C202" i="15"/>
  <c r="C162" i="15"/>
  <c r="C142" i="15"/>
  <c r="C122" i="15"/>
</calcChain>
</file>

<file path=xl/sharedStrings.xml><?xml version="1.0" encoding="utf-8"?>
<sst xmlns="http://schemas.openxmlformats.org/spreadsheetml/2006/main" count="1473" uniqueCount="79">
  <si>
    <t>N п/п</t>
  </si>
  <si>
    <t>Наименование статей затрат</t>
  </si>
  <si>
    <t>Сумма (руб.)</t>
  </si>
  <si>
    <t>1.1.</t>
  </si>
  <si>
    <t>Затраты на оплату труда и начисления на выплаты по оплате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</si>
  <si>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</si>
  <si>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</si>
  <si>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1.3.1.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</si>
  <si>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</si>
  <si>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1.3.2.</t>
  </si>
  <si>
    <t>Сумма начисленной амортизации оборудования стоимостью свыше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</si>
  <si>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</si>
  <si>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</si>
  <si>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</si>
  <si>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</si>
  <si>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</si>
  <si>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</si>
  <si>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</si>
  <si>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</si>
  <si>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</si>
  <si>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</si>
  <si>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</si>
  <si>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</si>
  <si>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</si>
  <si>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</si>
  <si>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непосредственного участия в оказании медицинской помощи (медицинской услуги)</t>
  </si>
  <si>
    <t>2.7.1.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</si>
  <si>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</si>
  <si>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2.7.2.</t>
  </si>
  <si>
    <t>Сумма начисленной амортизации зданий, сооружений и других основных фондов, включая оборудование стоимостью свыше ста тысяч рублей за единицу, непосредственно не связанных с оказанием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</si>
  <si>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</si>
  <si>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</si>
  <si>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</si>
  <si>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</si>
  <si>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Центры здоровья. Повторное посещение (взрослые)</t>
  </si>
  <si>
    <t>Центры здоровья. Повторное посещение (дети)</t>
  </si>
  <si>
    <t>Услуга по проведению маммографии (взрослые)</t>
  </si>
  <si>
    <t>Услуга по проведению стационарной флюорографии (взрослые, дети)</t>
  </si>
  <si>
    <t>Услуга по проведению выездной флюорографии (взрослые, дети)</t>
  </si>
  <si>
    <t>Комплексная медицинская услуга КТ без контраста (взрослые)</t>
  </si>
  <si>
    <t>Комплексная медицинская услуга КТ без контраста (дети)</t>
  </si>
  <si>
    <t>Комплексная медицинская услуга КТ с контрастированием (взрослые)</t>
  </si>
  <si>
    <t>Комплексная медицинская услуга МРТ без контраста (взрослые)</t>
  </si>
  <si>
    <t>Комплексная медицинская услуга МРТ без контраста (дети)</t>
  </si>
  <si>
    <t>Комплексная медицинская услуга МРТ с контрастированием  (дети)</t>
  </si>
  <si>
    <t>Определение циклоспорина</t>
  </si>
  <si>
    <t>Определение такролимуса</t>
  </si>
  <si>
    <t>Ультразвуковой скрининг плода на аппарате экспертного класса</t>
  </si>
  <si>
    <t>Иммуногистохимическое исследование (ИГХ)</t>
  </si>
  <si>
    <t>Лечение аномалий с применением съемных ортодонтических аппаратов</t>
  </si>
  <si>
    <t>Дистанционный анализ ЭКГ</t>
  </si>
  <si>
    <t>Обследование сетчатки недоношенных детей</t>
  </si>
  <si>
    <t>Однофотонная эмиссионная компьютерная томография</t>
  </si>
  <si>
    <t xml:space="preserve">Расчет стоимости медицинской помощи (выделенных медицинских услуг) </t>
  </si>
  <si>
    <t>Приложение № 8</t>
  </si>
  <si>
    <t>Услуга гемодиафильтрации (взрослые, дети) в стационаре</t>
  </si>
  <si>
    <t>Услуга гемодиафильтрация продленная в стационаре</t>
  </si>
  <si>
    <t>Услуга гемодиафильтрация продолжительная в стационаре (сутки)</t>
  </si>
  <si>
    <t>Услуга гемодиализ интермиттирующий высокопоточный в стационаре</t>
  </si>
  <si>
    <t>Услуга гемодиализ интермиттирующий высокопоточный в амбулаторных условиях</t>
  </si>
  <si>
    <t>Услуга гемодиафильтрация в амбулаторых условиях</t>
  </si>
  <si>
    <t>Исследование биопсийного материала 
при эндоскопическом исследовании желудочно-кишечного тракта (взрослые,дети)</t>
  </si>
  <si>
    <t>Лабораторное обследование при подготовке к программе ЭКО (жен.)</t>
  </si>
  <si>
    <t>Лабораторное обследование при подготовке к программе ЭКО (муж.)</t>
  </si>
  <si>
    <t>Определение резус-фактора крови плода у беременных женщин</t>
  </si>
  <si>
    <t>Услуга (день обмена) сеанса перитонеального диализа в амбулаторных условиях (взрослые, дети)</t>
  </si>
  <si>
    <t>Услуга гемодиализ продолжительный в стационаре (сутки)</t>
  </si>
  <si>
    <t xml:space="preserve"> УЗИ сердца экспертного класса (взрослые, дети)</t>
  </si>
  <si>
    <t>Комплексная медицинская услуга МРТ с контрастированием (взрослые)</t>
  </si>
  <si>
    <t>Комплексная медицинская услуга КТ с контрастированием (дети)</t>
  </si>
  <si>
    <t xml:space="preserve">Услуги по исследованию «ПСА общий» </t>
  </si>
  <si>
    <t>Услуга по оказанию медицинской помощи в приемном отделении стационара без дальнейшей госпитализации (2 категория) (взрослые, дети)</t>
  </si>
  <si>
    <t>Услуга по оказанию медицинской помощи в приемном отделении стационара без дальнейшей госпитализации (1 категория) (взрослые, дети)</t>
  </si>
  <si>
    <t>Услуга гемодиализ интермиттирующий низкопоточный в амбулаторных условиях</t>
  </si>
  <si>
    <t>Услуга (день обмена) сеанса перитонеального диализа с использованием автоматизированных технологий в амбулаторных условиях (взрослые, дети)</t>
  </si>
  <si>
    <t>Базовый тариф на услуги диализа (код услуги A18.05.002 "Гемодиализ")</t>
  </si>
  <si>
    <t>к Тарифному соглашению в сфере обязательного 
медицинского страхования Ульяновской области на 2018 год от 26 декабря 2017 года</t>
  </si>
  <si>
    <t>Центры здоровья. Комплексная услуга (взрослые, дети) с 01.08.2018 г.</t>
  </si>
  <si>
    <t>Исследования кала на скрытую кровь иммунохимическим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</si>
</sst>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FF00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0" fontId="30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3" fillId="0" borderId="0"/>
    <xf numFmtId="0" fontId="34" fillId="0" borderId="0"/>
    <xf numFmtId="0" fontId="29" fillId="0" borderId="0">
      <alignment vertical="center"/>
    </xf>
    <xf numFmtId="164" fontId="34" fillId="0" borderId="0" applyFont="0" applyFill="0" applyBorder="0" applyAlignment="0" applyProtection="0"/>
    <xf numFmtId="0" fontId="35" fillId="0" borderId="0">
      <protection locked="0"/>
    </xf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19" fillId="0" borderId="0" xfId="47" applyFont="1" applyFill="1"/>
    <xf numFmtId="0" fontId="21" fillId="0" borderId="0" xfId="47" applyFont="1" applyFill="1"/>
    <xf numFmtId="0" fontId="19" fillId="0" borderId="0" xfId="47" applyFont="1" applyFill="1" applyAlignment="1">
      <alignment horizontal="center"/>
    </xf>
    <xf numFmtId="0" fontId="18" fillId="0" borderId="0" xfId="47" applyFont="1" applyFill="1" applyBorder="1" applyAlignment="1">
      <alignment vertical="center" wrapText="1"/>
    </xf>
    <xf numFmtId="0" fontId="23" fillId="0" borderId="0" xfId="47" applyFont="1" applyFill="1" applyBorder="1" applyAlignment="1">
      <alignment vertical="center" wrapText="1"/>
    </xf>
    <xf numFmtId="4" fontId="23" fillId="0" borderId="0" xfId="47" applyNumberFormat="1" applyFont="1" applyFill="1" applyBorder="1" applyAlignment="1">
      <alignment horizontal="center" vertical="center" wrapText="1"/>
    </xf>
    <xf numFmtId="0" fontId="23" fillId="0" borderId="0" xfId="47" applyFont="1" applyFill="1" applyBorder="1" applyAlignment="1">
      <alignment horizontal="right" vertical="center" wrapText="1"/>
    </xf>
    <xf numFmtId="0" fontId="19" fillId="0" borderId="0" xfId="0" applyFont="1" applyFill="1"/>
    <xf numFmtId="0" fontId="21" fillId="0" borderId="0" xfId="0" applyFont="1" applyFill="1"/>
    <xf numFmtId="0" fontId="21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1" fillId="0" borderId="10" xfId="47" applyFont="1" applyFill="1" applyBorder="1" applyAlignment="1">
      <alignment vertical="center" wrapText="1"/>
    </xf>
    <xf numFmtId="0" fontId="23" fillId="0" borderId="10" xfId="47" applyFont="1" applyFill="1" applyBorder="1" applyAlignment="1">
      <alignment vertical="center" wrapText="1"/>
    </xf>
    <xf numFmtId="0" fontId="19" fillId="0" borderId="0" xfId="47" applyFont="1" applyFill="1" applyBorder="1"/>
    <xf numFmtId="0" fontId="21" fillId="0" borderId="0" xfId="47" applyFont="1" applyFill="1" applyBorder="1"/>
    <xf numFmtId="0" fontId="24" fillId="0" borderId="11" xfId="47" applyFont="1" applyFill="1" applyBorder="1" applyAlignment="1">
      <alignment horizontal="center" vertical="center" wrapText="1"/>
    </xf>
    <xf numFmtId="0" fontId="23" fillId="0" borderId="12" xfId="47" applyFont="1" applyFill="1" applyBorder="1" applyAlignment="1">
      <alignment horizontal="center" vertical="center" wrapText="1"/>
    </xf>
    <xf numFmtId="0" fontId="23" fillId="0" borderId="13" xfId="47" applyFont="1" applyFill="1" applyBorder="1" applyAlignment="1">
      <alignment horizontal="center" vertical="center" wrapText="1"/>
    </xf>
    <xf numFmtId="0" fontId="18" fillId="0" borderId="17" xfId="47" applyFont="1" applyFill="1" applyBorder="1" applyAlignment="1">
      <alignment horizontal="center" vertical="center" wrapText="1"/>
    </xf>
    <xf numFmtId="4" fontId="21" fillId="0" borderId="18" xfId="47" applyNumberFormat="1" applyFont="1" applyFill="1" applyBorder="1" applyAlignment="1">
      <alignment horizontal="center" vertical="center" wrapText="1"/>
    </xf>
    <xf numFmtId="14" fontId="18" fillId="0" borderId="17" xfId="47" applyNumberFormat="1" applyFont="1" applyFill="1" applyBorder="1" applyAlignment="1">
      <alignment horizontal="center" vertical="center" wrapText="1"/>
    </xf>
    <xf numFmtId="0" fontId="18" fillId="0" borderId="17" xfId="47" applyFont="1" applyFill="1" applyBorder="1" applyAlignment="1">
      <alignment vertical="center" wrapText="1"/>
    </xf>
    <xf numFmtId="0" fontId="18" fillId="0" borderId="14" xfId="47" applyFont="1" applyFill="1" applyBorder="1" applyAlignment="1">
      <alignment vertical="center" wrapText="1"/>
    </xf>
    <xf numFmtId="0" fontId="23" fillId="0" borderId="15" xfId="47" applyFont="1" applyFill="1" applyBorder="1" applyAlignment="1">
      <alignment horizontal="right" vertical="center" wrapText="1"/>
    </xf>
    <xf numFmtId="4" fontId="23" fillId="0" borderId="16" xfId="47" applyNumberFormat="1" applyFont="1" applyFill="1" applyBorder="1" applyAlignment="1">
      <alignment horizontal="center" vertical="center" wrapText="1"/>
    </xf>
    <xf numFmtId="4" fontId="26" fillId="0" borderId="18" xfId="47" applyNumberFormat="1" applyFont="1" applyFill="1" applyBorder="1" applyAlignment="1">
      <alignment horizontal="center" vertical="center" wrapText="1"/>
    </xf>
    <xf numFmtId="4" fontId="27" fillId="0" borderId="16" xfId="47" applyNumberFormat="1" applyFont="1" applyFill="1" applyBorder="1" applyAlignment="1">
      <alignment horizontal="center" vertical="center" wrapText="1"/>
    </xf>
    <xf numFmtId="0" fontId="24" fillId="0" borderId="17" xfId="47" applyFont="1" applyFill="1" applyBorder="1" applyAlignment="1">
      <alignment vertical="center" wrapText="1"/>
    </xf>
    <xf numFmtId="0" fontId="24" fillId="0" borderId="14" xfId="47" applyFont="1" applyFill="1" applyBorder="1" applyAlignment="1">
      <alignment vertical="center" wrapText="1"/>
    </xf>
    <xf numFmtId="0" fontId="18" fillId="0" borderId="14" xfId="47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4" fontId="21" fillId="0" borderId="18" xfId="0" applyNumberFormat="1" applyFont="1" applyFill="1" applyBorder="1" applyAlignment="1">
      <alignment horizontal="center" vertical="center" wrapText="1"/>
    </xf>
    <xf numFmtId="14" fontId="18" fillId="0" borderId="17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vertical="center" wrapText="1"/>
    </xf>
    <xf numFmtId="4" fontId="23" fillId="0" borderId="18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right" vertical="center" wrapText="1"/>
    </xf>
    <xf numFmtId="4" fontId="23" fillId="0" borderId="1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0" fontId="19" fillId="0" borderId="0" xfId="47" applyFont="1" applyFill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4" fontId="23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19" fillId="0" borderId="18" xfId="47" applyFont="1" applyFill="1" applyBorder="1" applyAlignment="1">
      <alignment horizontal="center" vertical="center"/>
    </xf>
    <xf numFmtId="0" fontId="19" fillId="0" borderId="19" xfId="47" applyFont="1" applyFill="1" applyBorder="1" applyAlignment="1">
      <alignment horizontal="center" vertical="center"/>
    </xf>
    <xf numFmtId="164" fontId="19" fillId="0" borderId="0" xfId="57" applyFont="1" applyFill="1" applyAlignment="1">
      <alignment horizontal="center" vertical="center"/>
    </xf>
    <xf numFmtId="164" fontId="19" fillId="0" borderId="0" xfId="57" applyFont="1" applyFill="1" applyBorder="1" applyAlignment="1">
      <alignment horizontal="center" vertical="center"/>
    </xf>
    <xf numFmtId="164" fontId="23" fillId="0" borderId="0" xfId="57" applyFont="1" applyFill="1" applyBorder="1" applyAlignment="1">
      <alignment horizontal="center" vertical="center" wrapText="1"/>
    </xf>
    <xf numFmtId="164" fontId="28" fillId="0" borderId="0" xfId="57" applyFont="1" applyFill="1" applyAlignment="1">
      <alignment horizontal="center" vertical="center"/>
    </xf>
    <xf numFmtId="164" fontId="19" fillId="0" borderId="0" xfId="47" applyNumberFormat="1" applyFont="1" applyFill="1" applyAlignment="1">
      <alignment horizontal="center" vertical="center"/>
    </xf>
    <xf numFmtId="164" fontId="20" fillId="0" borderId="0" xfId="57" applyFont="1" applyFill="1" applyAlignment="1">
      <alignment horizontal="center" vertical="center"/>
    </xf>
    <xf numFmtId="0" fontId="19" fillId="0" borderId="0" xfId="47" applyFont="1" applyFill="1" applyBorder="1" applyAlignment="1">
      <alignment horizontal="center" vertical="center"/>
    </xf>
    <xf numFmtId="0" fontId="37" fillId="0" borderId="0" xfId="47" applyFont="1" applyFill="1"/>
    <xf numFmtId="0" fontId="37" fillId="0" borderId="0" xfId="47" applyFont="1" applyFill="1" applyAlignment="1">
      <alignment horizontal="center"/>
    </xf>
    <xf numFmtId="10" fontId="37" fillId="0" borderId="0" xfId="42" applyNumberFormat="1" applyFont="1" applyFill="1"/>
    <xf numFmtId="0" fontId="37" fillId="0" borderId="0" xfId="47" applyFont="1" applyFill="1" applyBorder="1"/>
    <xf numFmtId="10" fontId="37" fillId="0" borderId="0" xfId="47" applyNumberFormat="1" applyFont="1" applyFill="1" applyBorder="1"/>
    <xf numFmtId="9" fontId="38" fillId="0" borderId="0" xfId="50" applyFont="1" applyFill="1"/>
    <xf numFmtId="9" fontId="37" fillId="0" borderId="0" xfId="47" applyNumberFormat="1" applyFont="1" applyFill="1"/>
    <xf numFmtId="0" fontId="37" fillId="0" borderId="0" xfId="0" applyFont="1" applyFill="1"/>
    <xf numFmtId="10" fontId="39" fillId="0" borderId="0" xfId="42" applyNumberFormat="1" applyFont="1" applyFill="1"/>
    <xf numFmtId="10" fontId="40" fillId="0" borderId="0" xfId="42" applyNumberFormat="1" applyFont="1" applyFill="1" applyAlignment="1">
      <alignment horizontal="center" vertical="center"/>
    </xf>
    <xf numFmtId="0" fontId="32" fillId="0" borderId="0" xfId="47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47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/>
    </xf>
    <xf numFmtId="0" fontId="32" fillId="0" borderId="0" xfId="47" applyFont="1" applyFill="1" applyBorder="1" applyAlignment="1">
      <alignment horizontal="center" wrapText="1"/>
    </xf>
    <xf numFmtId="0" fontId="32" fillId="0" borderId="0" xfId="47" applyFont="1" applyFill="1" applyBorder="1" applyAlignment="1">
      <alignment horizontal="center" vertical="center"/>
    </xf>
    <xf numFmtId="0" fontId="26" fillId="0" borderId="0" xfId="47" applyFont="1" applyFill="1" applyAlignment="1">
      <alignment horizontal="right"/>
    </xf>
    <xf numFmtId="0" fontId="31" fillId="0" borderId="0" xfId="47" applyFont="1" applyFill="1" applyAlignment="1">
      <alignment horizontal="center" wrapText="1"/>
    </xf>
    <xf numFmtId="0" fontId="26" fillId="0" borderId="0" xfId="48" applyFont="1" applyFill="1" applyBorder="1" applyAlignment="1">
      <alignment horizontal="right" vertical="top" wrapText="1" shrinkToFit="1" readingOrder="1"/>
    </xf>
    <xf numFmtId="0" fontId="28" fillId="0" borderId="0" xfId="47" applyFont="1" applyFill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H841"/>
  <sheetViews>
    <sheetView tabSelected="1" view="pageBreakPreview" topLeftCell="A834" zoomScale="90" zoomScaleNormal="80" zoomScaleSheetLayoutView="90" workbookViewId="0">
      <selection activeCell="A824" sqref="A824"/>
    </sheetView>
  </sheetViews>
  <sheetFormatPr defaultRowHeight="20.25" x14ac:dyDescent="0.3"/>
  <cols>
    <col min="1" max="1" width="7" style="1" customWidth="1"/>
    <col min="2" max="2" width="96.140625" style="2" customWidth="1"/>
    <col min="3" max="3" width="35.5703125" style="2" customWidth="1"/>
    <col min="4" max="4" width="12.5703125" style="61" customWidth="1"/>
    <col min="5" max="5" width="14.42578125" style="54" customWidth="1"/>
    <col min="6" max="6" width="20.28515625" style="44" customWidth="1"/>
    <col min="7" max="7" width="12" style="44" customWidth="1"/>
    <col min="8" max="16384" width="9.140625" style="1"/>
  </cols>
  <sheetData>
    <row r="1" spans="1:3" ht="16.5" customHeight="1" x14ac:dyDescent="0.3">
      <c r="B1" s="77" t="s">
        <v>54</v>
      </c>
      <c r="C1" s="77"/>
    </row>
    <row r="2" spans="1:3" ht="33" customHeight="1" x14ac:dyDescent="0.3">
      <c r="B2" s="79" t="s">
        <v>76</v>
      </c>
      <c r="C2" s="79"/>
    </row>
    <row r="3" spans="1:3" x14ac:dyDescent="0.3">
      <c r="A3" s="78" t="s">
        <v>53</v>
      </c>
      <c r="B3" s="78"/>
      <c r="C3" s="78"/>
    </row>
    <row r="4" spans="1:3" ht="21" thickBot="1" x14ac:dyDescent="0.35">
      <c r="A4" s="71" t="s">
        <v>77</v>
      </c>
      <c r="B4" s="71"/>
      <c r="C4" s="71"/>
    </row>
    <row r="5" spans="1:3" x14ac:dyDescent="0.3">
      <c r="A5" s="16" t="s">
        <v>0</v>
      </c>
      <c r="B5" s="17" t="s">
        <v>1</v>
      </c>
      <c r="C5" s="18" t="s">
        <v>2</v>
      </c>
    </row>
    <row r="6" spans="1:3" ht="47.25" x14ac:dyDescent="0.3">
      <c r="A6" s="19" t="s">
        <v>3</v>
      </c>
      <c r="B6" s="12" t="s">
        <v>4</v>
      </c>
      <c r="C6" s="20">
        <v>403.42</v>
      </c>
    </row>
    <row r="7" spans="1:3" ht="31.5" x14ac:dyDescent="0.3">
      <c r="A7" s="19" t="s">
        <v>5</v>
      </c>
      <c r="B7" s="12" t="s">
        <v>6</v>
      </c>
      <c r="C7" s="20">
        <v>66.459999999999994</v>
      </c>
    </row>
    <row r="8" spans="1:3" ht="31.5" x14ac:dyDescent="0.3">
      <c r="A8" s="21" t="s">
        <v>7</v>
      </c>
      <c r="B8" s="12" t="s">
        <v>8</v>
      </c>
      <c r="C8" s="20">
        <v>4.55</v>
      </c>
    </row>
    <row r="9" spans="1:3" ht="31.5" x14ac:dyDescent="0.3">
      <c r="A9" s="21" t="s">
        <v>9</v>
      </c>
      <c r="B9" s="12" t="s">
        <v>10</v>
      </c>
      <c r="C9" s="20">
        <v>48.07</v>
      </c>
    </row>
    <row r="10" spans="1:3" ht="31.5" x14ac:dyDescent="0.3">
      <c r="A10" s="19" t="s">
        <v>11</v>
      </c>
      <c r="B10" s="12" t="s">
        <v>12</v>
      </c>
      <c r="C10" s="20">
        <v>0.13</v>
      </c>
    </row>
    <row r="11" spans="1:3" ht="31.5" x14ac:dyDescent="0.3">
      <c r="A11" s="22"/>
      <c r="B11" s="13" t="s">
        <v>13</v>
      </c>
      <c r="C11" s="38">
        <f>C6+C7+C8+C9+C10</f>
        <v>522.63</v>
      </c>
    </row>
    <row r="12" spans="1:3" x14ac:dyDescent="0.3">
      <c r="A12" s="19" t="s">
        <v>14</v>
      </c>
      <c r="B12" s="12" t="s">
        <v>15</v>
      </c>
      <c r="C12" s="20">
        <v>17.440000000000001</v>
      </c>
    </row>
    <row r="13" spans="1:3" x14ac:dyDescent="0.3">
      <c r="A13" s="19" t="s">
        <v>16</v>
      </c>
      <c r="B13" s="12" t="s">
        <v>17</v>
      </c>
      <c r="C13" s="20">
        <v>11.56</v>
      </c>
    </row>
    <row r="14" spans="1:3" x14ac:dyDescent="0.3">
      <c r="A14" s="19" t="s">
        <v>18</v>
      </c>
      <c r="B14" s="12" t="s">
        <v>19</v>
      </c>
      <c r="C14" s="20">
        <v>4.74</v>
      </c>
    </row>
    <row r="15" spans="1:3" x14ac:dyDescent="0.3">
      <c r="A15" s="19" t="s">
        <v>20</v>
      </c>
      <c r="B15" s="12" t="s">
        <v>21</v>
      </c>
      <c r="C15" s="20">
        <v>0.19</v>
      </c>
    </row>
    <row r="16" spans="1:3" x14ac:dyDescent="0.3">
      <c r="A16" s="19" t="s">
        <v>22</v>
      </c>
      <c r="B16" s="12" t="s">
        <v>23</v>
      </c>
      <c r="C16" s="20">
        <v>3.03</v>
      </c>
    </row>
    <row r="17" spans="1:3" ht="47.25" x14ac:dyDescent="0.3">
      <c r="A17" s="19" t="s">
        <v>24</v>
      </c>
      <c r="B17" s="12" t="s">
        <v>25</v>
      </c>
      <c r="C17" s="20">
        <v>69.739999999999995</v>
      </c>
    </row>
    <row r="18" spans="1:3" ht="47.25" x14ac:dyDescent="0.3">
      <c r="A18" s="21" t="s">
        <v>26</v>
      </c>
      <c r="B18" s="12" t="s">
        <v>27</v>
      </c>
      <c r="C18" s="20">
        <v>0.06</v>
      </c>
    </row>
    <row r="19" spans="1:3" ht="47.25" x14ac:dyDescent="0.3">
      <c r="A19" s="21" t="s">
        <v>28</v>
      </c>
      <c r="B19" s="12" t="s">
        <v>29</v>
      </c>
      <c r="C19" s="20">
        <v>0.13</v>
      </c>
    </row>
    <row r="20" spans="1:3" x14ac:dyDescent="0.3">
      <c r="A20" s="19" t="s">
        <v>30</v>
      </c>
      <c r="B20" s="12" t="s">
        <v>31</v>
      </c>
      <c r="C20" s="20">
        <v>2.21</v>
      </c>
    </row>
    <row r="21" spans="1:3" ht="31.5" x14ac:dyDescent="0.3">
      <c r="A21" s="22"/>
      <c r="B21" s="13" t="s">
        <v>32</v>
      </c>
      <c r="C21" s="38">
        <f>C12+C13+C14+C15+C16+C17+C18+C19+C20</f>
        <v>109.09999999999998</v>
      </c>
    </row>
    <row r="22" spans="1:3" ht="21" thickBot="1" x14ac:dyDescent="0.35">
      <c r="A22" s="23"/>
      <c r="B22" s="24" t="s">
        <v>33</v>
      </c>
      <c r="C22" s="25">
        <f>C11+C21</f>
        <v>631.73</v>
      </c>
    </row>
    <row r="23" spans="1:3" ht="12" customHeight="1" x14ac:dyDescent="0.3">
      <c r="A23" s="14"/>
      <c r="B23" s="15"/>
      <c r="C23" s="15"/>
    </row>
    <row r="24" spans="1:3" ht="21" thickBot="1" x14ac:dyDescent="0.35">
      <c r="A24" s="71" t="s">
        <v>34</v>
      </c>
      <c r="B24" s="71"/>
      <c r="C24" s="71"/>
    </row>
    <row r="25" spans="1:3" x14ac:dyDescent="0.3">
      <c r="A25" s="16" t="s">
        <v>0</v>
      </c>
      <c r="B25" s="17" t="s">
        <v>1</v>
      </c>
      <c r="C25" s="18" t="s">
        <v>2</v>
      </c>
    </row>
    <row r="26" spans="1:3" ht="47.25" x14ac:dyDescent="0.3">
      <c r="A26" s="19" t="s">
        <v>3</v>
      </c>
      <c r="B26" s="12" t="s">
        <v>4</v>
      </c>
      <c r="C26" s="26">
        <v>166.71</v>
      </c>
    </row>
    <row r="27" spans="1:3" ht="31.5" x14ac:dyDescent="0.3">
      <c r="A27" s="19" t="s">
        <v>5</v>
      </c>
      <c r="B27" s="12" t="s">
        <v>6</v>
      </c>
      <c r="C27" s="26">
        <v>27.46</v>
      </c>
    </row>
    <row r="28" spans="1:3" ht="31.5" x14ac:dyDescent="0.3">
      <c r="A28" s="21" t="s">
        <v>7</v>
      </c>
      <c r="B28" s="12" t="s">
        <v>8</v>
      </c>
      <c r="C28" s="26">
        <v>1.88</v>
      </c>
    </row>
    <row r="29" spans="1:3" ht="31.5" x14ac:dyDescent="0.3">
      <c r="A29" s="21" t="s">
        <v>9</v>
      </c>
      <c r="B29" s="12" t="s">
        <v>10</v>
      </c>
      <c r="C29" s="26">
        <v>19.87</v>
      </c>
    </row>
    <row r="30" spans="1:3" ht="31.5" x14ac:dyDescent="0.3">
      <c r="A30" s="19" t="s">
        <v>11</v>
      </c>
      <c r="B30" s="12" t="s">
        <v>12</v>
      </c>
      <c r="C30" s="26">
        <v>0.05</v>
      </c>
    </row>
    <row r="31" spans="1:3" ht="31.5" x14ac:dyDescent="0.3">
      <c r="A31" s="22"/>
      <c r="B31" s="13" t="s">
        <v>13</v>
      </c>
      <c r="C31" s="38">
        <f>C26+C27+C28+C29+C30</f>
        <v>215.97000000000003</v>
      </c>
    </row>
    <row r="32" spans="1:3" x14ac:dyDescent="0.3">
      <c r="A32" s="19" t="s">
        <v>14</v>
      </c>
      <c r="B32" s="12" t="s">
        <v>15</v>
      </c>
      <c r="C32" s="26">
        <v>7.21</v>
      </c>
    </row>
    <row r="33" spans="1:7" x14ac:dyDescent="0.3">
      <c r="A33" s="19" t="s">
        <v>16</v>
      </c>
      <c r="B33" s="12" t="s">
        <v>17</v>
      </c>
      <c r="C33" s="26">
        <v>4.78</v>
      </c>
    </row>
    <row r="34" spans="1:7" x14ac:dyDescent="0.3">
      <c r="A34" s="19" t="s">
        <v>18</v>
      </c>
      <c r="B34" s="12" t="s">
        <v>19</v>
      </c>
      <c r="C34" s="26">
        <v>1.96</v>
      </c>
    </row>
    <row r="35" spans="1:7" x14ac:dyDescent="0.3">
      <c r="A35" s="19" t="s">
        <v>20</v>
      </c>
      <c r="B35" s="12" t="s">
        <v>21</v>
      </c>
      <c r="C35" s="26">
        <v>0.08</v>
      </c>
    </row>
    <row r="36" spans="1:7" x14ac:dyDescent="0.3">
      <c r="A36" s="19" t="s">
        <v>22</v>
      </c>
      <c r="B36" s="12" t="s">
        <v>23</v>
      </c>
      <c r="C36" s="26">
        <v>1.25</v>
      </c>
    </row>
    <row r="37" spans="1:7" ht="47.25" x14ac:dyDescent="0.3">
      <c r="A37" s="19" t="s">
        <v>24</v>
      </c>
      <c r="B37" s="12" t="s">
        <v>25</v>
      </c>
      <c r="C37" s="26">
        <v>28.82</v>
      </c>
    </row>
    <row r="38" spans="1:7" ht="47.25" x14ac:dyDescent="0.3">
      <c r="A38" s="21" t="s">
        <v>26</v>
      </c>
      <c r="B38" s="12" t="s">
        <v>27</v>
      </c>
      <c r="C38" s="26">
        <v>0.03</v>
      </c>
    </row>
    <row r="39" spans="1:7" ht="47.25" x14ac:dyDescent="0.3">
      <c r="A39" s="21" t="s">
        <v>28</v>
      </c>
      <c r="B39" s="12" t="s">
        <v>29</v>
      </c>
      <c r="C39" s="26">
        <v>0.05</v>
      </c>
    </row>
    <row r="40" spans="1:7" x14ac:dyDescent="0.3">
      <c r="A40" s="19" t="s">
        <v>30</v>
      </c>
      <c r="B40" s="12" t="s">
        <v>31</v>
      </c>
      <c r="C40" s="26">
        <v>0.91</v>
      </c>
    </row>
    <row r="41" spans="1:7" ht="31.5" x14ac:dyDescent="0.3">
      <c r="A41" s="22"/>
      <c r="B41" s="13" t="s">
        <v>32</v>
      </c>
      <c r="C41" s="38">
        <f>C32+C33+C34+C35+C36+C37+C38+C39+C40</f>
        <v>45.089999999999996</v>
      </c>
    </row>
    <row r="42" spans="1:7" ht="21" thickBot="1" x14ac:dyDescent="0.35">
      <c r="A42" s="23"/>
      <c r="B42" s="24" t="s">
        <v>33</v>
      </c>
      <c r="C42" s="27">
        <f>C31+C41</f>
        <v>261.06</v>
      </c>
    </row>
    <row r="43" spans="1:7" x14ac:dyDescent="0.3">
      <c r="A43" s="14"/>
      <c r="B43" s="15"/>
      <c r="C43" s="15"/>
    </row>
    <row r="44" spans="1:7" ht="21" thickBot="1" x14ac:dyDescent="0.35">
      <c r="A44" s="71" t="s">
        <v>35</v>
      </c>
      <c r="B44" s="71"/>
      <c r="C44" s="71"/>
    </row>
    <row r="45" spans="1:7" s="3" customFormat="1" x14ac:dyDescent="0.3">
      <c r="A45" s="16" t="s">
        <v>0</v>
      </c>
      <c r="B45" s="17" t="s">
        <v>1</v>
      </c>
      <c r="C45" s="18" t="s">
        <v>2</v>
      </c>
      <c r="D45" s="62"/>
      <c r="E45" s="54"/>
      <c r="F45" s="44"/>
      <c r="G45" s="44"/>
    </row>
    <row r="46" spans="1:7" ht="47.25" x14ac:dyDescent="0.3">
      <c r="A46" s="19" t="s">
        <v>3</v>
      </c>
      <c r="B46" s="12" t="s">
        <v>4</v>
      </c>
      <c r="C46" s="26">
        <v>251.42</v>
      </c>
    </row>
    <row r="47" spans="1:7" ht="31.5" x14ac:dyDescent="0.3">
      <c r="A47" s="19" t="s">
        <v>5</v>
      </c>
      <c r="B47" s="12" t="s">
        <v>6</v>
      </c>
      <c r="C47" s="26">
        <v>41.42</v>
      </c>
    </row>
    <row r="48" spans="1:7" ht="31.5" x14ac:dyDescent="0.3">
      <c r="A48" s="21" t="s">
        <v>7</v>
      </c>
      <c r="B48" s="12" t="s">
        <v>8</v>
      </c>
      <c r="C48" s="26">
        <v>2.83</v>
      </c>
    </row>
    <row r="49" spans="1:3" ht="31.5" x14ac:dyDescent="0.3">
      <c r="A49" s="21" t="s">
        <v>9</v>
      </c>
      <c r="B49" s="12" t="s">
        <v>10</v>
      </c>
      <c r="C49" s="26">
        <v>29.96</v>
      </c>
    </row>
    <row r="50" spans="1:3" ht="31.5" x14ac:dyDescent="0.3">
      <c r="A50" s="19" t="s">
        <v>11</v>
      </c>
      <c r="B50" s="12" t="s">
        <v>12</v>
      </c>
      <c r="C50" s="26">
        <v>0.08</v>
      </c>
    </row>
    <row r="51" spans="1:3" ht="31.5" x14ac:dyDescent="0.3">
      <c r="A51" s="22"/>
      <c r="B51" s="13" t="s">
        <v>13</v>
      </c>
      <c r="C51" s="38">
        <f>C46+C47+C48+C49+C50</f>
        <v>325.70999999999992</v>
      </c>
    </row>
    <row r="52" spans="1:3" x14ac:dyDescent="0.3">
      <c r="A52" s="19" t="s">
        <v>14</v>
      </c>
      <c r="B52" s="12" t="s">
        <v>15</v>
      </c>
      <c r="C52" s="26">
        <v>10.87</v>
      </c>
    </row>
    <row r="53" spans="1:3" x14ac:dyDescent="0.3">
      <c r="A53" s="19" t="s">
        <v>16</v>
      </c>
      <c r="B53" s="12" t="s">
        <v>17</v>
      </c>
      <c r="C53" s="26">
        <v>7.2</v>
      </c>
    </row>
    <row r="54" spans="1:3" x14ac:dyDescent="0.3">
      <c r="A54" s="19" t="s">
        <v>18</v>
      </c>
      <c r="B54" s="12" t="s">
        <v>19</v>
      </c>
      <c r="C54" s="26">
        <v>2.95</v>
      </c>
    </row>
    <row r="55" spans="1:3" x14ac:dyDescent="0.3">
      <c r="A55" s="19" t="s">
        <v>20</v>
      </c>
      <c r="B55" s="12" t="s">
        <v>21</v>
      </c>
      <c r="C55" s="26">
        <v>0.12</v>
      </c>
    </row>
    <row r="56" spans="1:3" x14ac:dyDescent="0.3">
      <c r="A56" s="19" t="s">
        <v>22</v>
      </c>
      <c r="B56" s="12" t="s">
        <v>23</v>
      </c>
      <c r="C56" s="26">
        <v>1.89</v>
      </c>
    </row>
    <row r="57" spans="1:3" ht="47.25" x14ac:dyDescent="0.3">
      <c r="A57" s="19" t="s">
        <v>24</v>
      </c>
      <c r="B57" s="12" t="s">
        <v>25</v>
      </c>
      <c r="C57" s="26">
        <v>43.46</v>
      </c>
    </row>
    <row r="58" spans="1:3" ht="47.25" x14ac:dyDescent="0.3">
      <c r="A58" s="21" t="s">
        <v>26</v>
      </c>
      <c r="B58" s="12" t="s">
        <v>27</v>
      </c>
      <c r="C58" s="26">
        <v>0.04</v>
      </c>
    </row>
    <row r="59" spans="1:3" ht="47.25" x14ac:dyDescent="0.3">
      <c r="A59" s="21" t="s">
        <v>28</v>
      </c>
      <c r="B59" s="12" t="s">
        <v>29</v>
      </c>
      <c r="C59" s="26">
        <v>0.08</v>
      </c>
    </row>
    <row r="60" spans="1:3" x14ac:dyDescent="0.3">
      <c r="A60" s="19" t="s">
        <v>30</v>
      </c>
      <c r="B60" s="12" t="s">
        <v>31</v>
      </c>
      <c r="C60" s="26">
        <v>1.38</v>
      </c>
    </row>
    <row r="61" spans="1:3" ht="31.5" x14ac:dyDescent="0.3">
      <c r="A61" s="22"/>
      <c r="B61" s="13" t="s">
        <v>32</v>
      </c>
      <c r="C61" s="38">
        <f>C52+C53+C54+C55+C56+C57+C58+C59+C60</f>
        <v>67.990000000000009</v>
      </c>
    </row>
    <row r="62" spans="1:3" ht="21" thickBot="1" x14ac:dyDescent="0.35">
      <c r="A62" s="23"/>
      <c r="B62" s="24" t="s">
        <v>33</v>
      </c>
      <c r="C62" s="27">
        <f>C51+C61</f>
        <v>393.69999999999993</v>
      </c>
    </row>
    <row r="63" spans="1:3" x14ac:dyDescent="0.3">
      <c r="A63" s="14"/>
      <c r="B63" s="15"/>
      <c r="C63" s="15"/>
    </row>
    <row r="64" spans="1:3" ht="21" thickBot="1" x14ac:dyDescent="0.35">
      <c r="A64" s="71" t="s">
        <v>36</v>
      </c>
      <c r="B64" s="71"/>
      <c r="C64" s="71"/>
    </row>
    <row r="65" spans="1:3" x14ac:dyDescent="0.3">
      <c r="A65" s="16" t="s">
        <v>0</v>
      </c>
      <c r="B65" s="17" t="s">
        <v>1</v>
      </c>
      <c r="C65" s="18" t="s">
        <v>2</v>
      </c>
    </row>
    <row r="66" spans="1:3" ht="47.25" x14ac:dyDescent="0.3">
      <c r="A66" s="19" t="s">
        <v>3</v>
      </c>
      <c r="B66" s="12" t="s">
        <v>4</v>
      </c>
      <c r="C66" s="20">
        <v>161.24</v>
      </c>
    </row>
    <row r="67" spans="1:3" ht="31.5" x14ac:dyDescent="0.3">
      <c r="A67" s="19" t="s">
        <v>5</v>
      </c>
      <c r="B67" s="12" t="s">
        <v>6</v>
      </c>
      <c r="C67" s="20">
        <v>68.69</v>
      </c>
    </row>
    <row r="68" spans="1:3" ht="31.5" x14ac:dyDescent="0.3">
      <c r="A68" s="21" t="s">
        <v>7</v>
      </c>
      <c r="B68" s="12" t="s">
        <v>8</v>
      </c>
      <c r="C68" s="20">
        <v>1.52</v>
      </c>
    </row>
    <row r="69" spans="1:3" ht="31.5" x14ac:dyDescent="0.3">
      <c r="A69" s="21" t="s">
        <v>9</v>
      </c>
      <c r="B69" s="12" t="s">
        <v>10</v>
      </c>
      <c r="C69" s="20">
        <v>4.9800000000000004</v>
      </c>
    </row>
    <row r="70" spans="1:3" ht="31.5" x14ac:dyDescent="0.3">
      <c r="A70" s="19" t="s">
        <v>11</v>
      </c>
      <c r="B70" s="12" t="s">
        <v>12</v>
      </c>
      <c r="C70" s="20">
        <v>0.56999999999999995</v>
      </c>
    </row>
    <row r="71" spans="1:3" ht="31.5" x14ac:dyDescent="0.3">
      <c r="A71" s="22"/>
      <c r="B71" s="13" t="s">
        <v>13</v>
      </c>
      <c r="C71" s="38">
        <f>C66+C67+C68+C69+C70</f>
        <v>237</v>
      </c>
    </row>
    <row r="72" spans="1:3" x14ac:dyDescent="0.3">
      <c r="A72" s="19" t="s">
        <v>14</v>
      </c>
      <c r="B72" s="12" t="s">
        <v>15</v>
      </c>
      <c r="C72" s="20">
        <v>9.19</v>
      </c>
    </row>
    <row r="73" spans="1:3" x14ac:dyDescent="0.3">
      <c r="A73" s="19" t="s">
        <v>16</v>
      </c>
      <c r="B73" s="12" t="s">
        <v>17</v>
      </c>
      <c r="C73" s="20">
        <v>7.65</v>
      </c>
    </row>
    <row r="74" spans="1:3" x14ac:dyDescent="0.3">
      <c r="A74" s="19" t="s">
        <v>18</v>
      </c>
      <c r="B74" s="12" t="s">
        <v>19</v>
      </c>
      <c r="C74" s="20">
        <v>2.06</v>
      </c>
    </row>
    <row r="75" spans="1:3" x14ac:dyDescent="0.3">
      <c r="A75" s="19" t="s">
        <v>20</v>
      </c>
      <c r="B75" s="12" t="s">
        <v>21</v>
      </c>
      <c r="C75" s="20">
        <v>0.63</v>
      </c>
    </row>
    <row r="76" spans="1:3" x14ac:dyDescent="0.3">
      <c r="A76" s="19" t="s">
        <v>22</v>
      </c>
      <c r="B76" s="12" t="s">
        <v>23</v>
      </c>
      <c r="C76" s="20">
        <v>2.5499999999999998</v>
      </c>
    </row>
    <row r="77" spans="1:3" ht="47.25" x14ac:dyDescent="0.3">
      <c r="A77" s="19" t="s">
        <v>24</v>
      </c>
      <c r="B77" s="12" t="s">
        <v>25</v>
      </c>
      <c r="C77" s="20">
        <v>24.05</v>
      </c>
    </row>
    <row r="78" spans="1:3" ht="47.25" x14ac:dyDescent="0.3">
      <c r="A78" s="21" t="s">
        <v>26</v>
      </c>
      <c r="B78" s="12" t="s">
        <v>27</v>
      </c>
      <c r="C78" s="20">
        <v>0.28999999999999998</v>
      </c>
    </row>
    <row r="79" spans="1:3" ht="47.25" x14ac:dyDescent="0.3">
      <c r="A79" s="21" t="s">
        <v>28</v>
      </c>
      <c r="B79" s="12" t="s">
        <v>29</v>
      </c>
      <c r="C79" s="20">
        <v>1.92</v>
      </c>
    </row>
    <row r="80" spans="1:3" x14ac:dyDescent="0.3">
      <c r="A80" s="19" t="s">
        <v>30</v>
      </c>
      <c r="B80" s="12" t="s">
        <v>31</v>
      </c>
      <c r="C80" s="20">
        <v>1</v>
      </c>
    </row>
    <row r="81" spans="1:3" ht="31.5" x14ac:dyDescent="0.3">
      <c r="A81" s="22"/>
      <c r="B81" s="13" t="s">
        <v>32</v>
      </c>
      <c r="C81" s="38">
        <f>C72+C73+C74+C75+C76+C77+C78+C79+C80</f>
        <v>49.339999999999996</v>
      </c>
    </row>
    <row r="82" spans="1:3" ht="21" thickBot="1" x14ac:dyDescent="0.35">
      <c r="A82" s="23"/>
      <c r="B82" s="24" t="s">
        <v>33</v>
      </c>
      <c r="C82" s="25">
        <f>C71+C81</f>
        <v>286.33999999999997</v>
      </c>
    </row>
    <row r="83" spans="1:3" x14ac:dyDescent="0.3">
      <c r="A83" s="14"/>
      <c r="B83" s="15"/>
      <c r="C83" s="15"/>
    </row>
    <row r="84" spans="1:3" ht="21" thickBot="1" x14ac:dyDescent="0.35">
      <c r="A84" s="71" t="s">
        <v>37</v>
      </c>
      <c r="B84" s="71"/>
      <c r="C84" s="71"/>
    </row>
    <row r="85" spans="1:3" x14ac:dyDescent="0.3">
      <c r="A85" s="16" t="s">
        <v>0</v>
      </c>
      <c r="B85" s="17" t="s">
        <v>1</v>
      </c>
      <c r="C85" s="18" t="s">
        <v>2</v>
      </c>
    </row>
    <row r="86" spans="1:3" ht="47.25" x14ac:dyDescent="0.3">
      <c r="A86" s="19" t="s">
        <v>3</v>
      </c>
      <c r="B86" s="12" t="s">
        <v>4</v>
      </c>
      <c r="C86" s="20">
        <v>63.49</v>
      </c>
    </row>
    <row r="87" spans="1:3" ht="31.5" x14ac:dyDescent="0.3">
      <c r="A87" s="19" t="s">
        <v>5</v>
      </c>
      <c r="B87" s="12" t="s">
        <v>6</v>
      </c>
      <c r="C87" s="20">
        <v>10.46</v>
      </c>
    </row>
    <row r="88" spans="1:3" ht="31.5" x14ac:dyDescent="0.3">
      <c r="A88" s="21" t="s">
        <v>7</v>
      </c>
      <c r="B88" s="12" t="s">
        <v>8</v>
      </c>
      <c r="C88" s="20">
        <v>0.72</v>
      </c>
    </row>
    <row r="89" spans="1:3" ht="31.5" x14ac:dyDescent="0.3">
      <c r="A89" s="21" t="s">
        <v>9</v>
      </c>
      <c r="B89" s="12" t="s">
        <v>10</v>
      </c>
      <c r="C89" s="20">
        <v>7.57</v>
      </c>
    </row>
    <row r="90" spans="1:3" ht="31.5" x14ac:dyDescent="0.3">
      <c r="A90" s="19" t="s">
        <v>11</v>
      </c>
      <c r="B90" s="12" t="s">
        <v>12</v>
      </c>
      <c r="C90" s="20">
        <v>0.02</v>
      </c>
    </row>
    <row r="91" spans="1:3" ht="31.5" x14ac:dyDescent="0.3">
      <c r="A91" s="22"/>
      <c r="B91" s="13" t="s">
        <v>13</v>
      </c>
      <c r="C91" s="38">
        <f>C86+C87+C88+C89+C90</f>
        <v>82.26</v>
      </c>
    </row>
    <row r="92" spans="1:3" x14ac:dyDescent="0.3">
      <c r="A92" s="19" t="s">
        <v>14</v>
      </c>
      <c r="B92" s="12" t="s">
        <v>15</v>
      </c>
      <c r="C92" s="20">
        <v>2.74</v>
      </c>
    </row>
    <row r="93" spans="1:3" x14ac:dyDescent="0.3">
      <c r="A93" s="19" t="s">
        <v>16</v>
      </c>
      <c r="B93" s="12" t="s">
        <v>17</v>
      </c>
      <c r="C93" s="20">
        <v>1.82</v>
      </c>
    </row>
    <row r="94" spans="1:3" x14ac:dyDescent="0.3">
      <c r="A94" s="19" t="s">
        <v>18</v>
      </c>
      <c r="B94" s="12" t="s">
        <v>19</v>
      </c>
      <c r="C94" s="20">
        <v>0.75</v>
      </c>
    </row>
    <row r="95" spans="1:3" x14ac:dyDescent="0.3">
      <c r="A95" s="19" t="s">
        <v>20</v>
      </c>
      <c r="B95" s="12" t="s">
        <v>21</v>
      </c>
      <c r="C95" s="20">
        <v>0.03</v>
      </c>
    </row>
    <row r="96" spans="1:3" x14ac:dyDescent="0.3">
      <c r="A96" s="19" t="s">
        <v>22</v>
      </c>
      <c r="B96" s="12" t="s">
        <v>23</v>
      </c>
      <c r="C96" s="20">
        <v>0.48</v>
      </c>
    </row>
    <row r="97" spans="1:3" ht="47.25" x14ac:dyDescent="0.3">
      <c r="A97" s="19" t="s">
        <v>24</v>
      </c>
      <c r="B97" s="12" t="s">
        <v>25</v>
      </c>
      <c r="C97" s="20">
        <v>10.98</v>
      </c>
    </row>
    <row r="98" spans="1:3" ht="47.25" x14ac:dyDescent="0.3">
      <c r="A98" s="21" t="s">
        <v>26</v>
      </c>
      <c r="B98" s="12" t="s">
        <v>27</v>
      </c>
      <c r="C98" s="20">
        <v>0.01</v>
      </c>
    </row>
    <row r="99" spans="1:3" ht="47.25" x14ac:dyDescent="0.3">
      <c r="A99" s="21" t="s">
        <v>28</v>
      </c>
      <c r="B99" s="12" t="s">
        <v>29</v>
      </c>
      <c r="C99" s="20">
        <v>0.02</v>
      </c>
    </row>
    <row r="100" spans="1:3" x14ac:dyDescent="0.3">
      <c r="A100" s="19" t="s">
        <v>30</v>
      </c>
      <c r="B100" s="12" t="s">
        <v>31</v>
      </c>
      <c r="C100" s="20">
        <v>0.35</v>
      </c>
    </row>
    <row r="101" spans="1:3" ht="31.5" x14ac:dyDescent="0.3">
      <c r="A101" s="22"/>
      <c r="B101" s="13" t="s">
        <v>32</v>
      </c>
      <c r="C101" s="38">
        <f>C92+C93+C94+C95+C96+C97+C98+C99+C100</f>
        <v>17.180000000000003</v>
      </c>
    </row>
    <row r="102" spans="1:3" ht="21" thickBot="1" x14ac:dyDescent="0.35">
      <c r="A102" s="23"/>
      <c r="B102" s="24" t="s">
        <v>33</v>
      </c>
      <c r="C102" s="25">
        <f>C91+C101</f>
        <v>99.440000000000012</v>
      </c>
    </row>
    <row r="104" spans="1:3" ht="21" thickBot="1" x14ac:dyDescent="0.35">
      <c r="A104" s="71" t="s">
        <v>38</v>
      </c>
      <c r="B104" s="71"/>
      <c r="C104" s="71"/>
    </row>
    <row r="105" spans="1:3" x14ac:dyDescent="0.3">
      <c r="A105" s="16" t="s">
        <v>0</v>
      </c>
      <c r="B105" s="17" t="s">
        <v>1</v>
      </c>
      <c r="C105" s="18" t="s">
        <v>2</v>
      </c>
    </row>
    <row r="106" spans="1:3" ht="47.25" x14ac:dyDescent="0.3">
      <c r="A106" s="19" t="s">
        <v>3</v>
      </c>
      <c r="B106" s="12" t="s">
        <v>4</v>
      </c>
      <c r="C106" s="20">
        <v>76.260000000000005</v>
      </c>
    </row>
    <row r="107" spans="1:3" ht="31.5" x14ac:dyDescent="0.3">
      <c r="A107" s="19" t="s">
        <v>5</v>
      </c>
      <c r="B107" s="12" t="s">
        <v>6</v>
      </c>
      <c r="C107" s="20">
        <v>17</v>
      </c>
    </row>
    <row r="108" spans="1:3" ht="31.5" x14ac:dyDescent="0.3">
      <c r="A108" s="21" t="s">
        <v>7</v>
      </c>
      <c r="B108" s="12" t="s">
        <v>8</v>
      </c>
      <c r="C108" s="20">
        <v>10.85</v>
      </c>
    </row>
    <row r="109" spans="1:3" ht="31.5" x14ac:dyDescent="0.3">
      <c r="A109" s="21" t="s">
        <v>9</v>
      </c>
      <c r="B109" s="12" t="s">
        <v>10</v>
      </c>
      <c r="C109" s="20">
        <v>36.92</v>
      </c>
    </row>
    <row r="110" spans="1:3" ht="31.5" x14ac:dyDescent="0.3">
      <c r="A110" s="19" t="s">
        <v>11</v>
      </c>
      <c r="B110" s="12" t="s">
        <v>12</v>
      </c>
      <c r="C110" s="20">
        <v>1.59</v>
      </c>
    </row>
    <row r="111" spans="1:3" ht="31.5" x14ac:dyDescent="0.3">
      <c r="A111" s="22"/>
      <c r="B111" s="13" t="s">
        <v>13</v>
      </c>
      <c r="C111" s="38">
        <f>C106+C107+C108+C109+C110</f>
        <v>142.62</v>
      </c>
    </row>
    <row r="112" spans="1:3" x14ac:dyDescent="0.3">
      <c r="A112" s="19" t="s">
        <v>14</v>
      </c>
      <c r="B112" s="12" t="s">
        <v>15</v>
      </c>
      <c r="C112" s="20">
        <v>0.8</v>
      </c>
    </row>
    <row r="113" spans="1:3" x14ac:dyDescent="0.3">
      <c r="A113" s="19" t="s">
        <v>16</v>
      </c>
      <c r="B113" s="12" t="s">
        <v>17</v>
      </c>
      <c r="C113" s="20">
        <v>0.6</v>
      </c>
    </row>
    <row r="114" spans="1:3" x14ac:dyDescent="0.3">
      <c r="A114" s="19" t="s">
        <v>18</v>
      </c>
      <c r="B114" s="12" t="s">
        <v>19</v>
      </c>
      <c r="C114" s="20">
        <v>7.63</v>
      </c>
    </row>
    <row r="115" spans="1:3" x14ac:dyDescent="0.3">
      <c r="A115" s="19" t="s">
        <v>20</v>
      </c>
      <c r="B115" s="12" t="s">
        <v>21</v>
      </c>
      <c r="C115" s="20">
        <v>1.39</v>
      </c>
    </row>
    <row r="116" spans="1:3" x14ac:dyDescent="0.3">
      <c r="A116" s="19" t="s">
        <v>22</v>
      </c>
      <c r="B116" s="12" t="s">
        <v>23</v>
      </c>
      <c r="C116" s="20">
        <v>1.77</v>
      </c>
    </row>
    <row r="117" spans="1:3" ht="47.25" x14ac:dyDescent="0.3">
      <c r="A117" s="19" t="s">
        <v>24</v>
      </c>
      <c r="B117" s="12" t="s">
        <v>25</v>
      </c>
      <c r="C117" s="20">
        <v>37.229999999999997</v>
      </c>
    </row>
    <row r="118" spans="1:3" ht="47.25" x14ac:dyDescent="0.3">
      <c r="A118" s="21" t="s">
        <v>26</v>
      </c>
      <c r="B118" s="12" t="s">
        <v>27</v>
      </c>
      <c r="C118" s="20">
        <v>0.76</v>
      </c>
    </row>
    <row r="119" spans="1:3" ht="47.25" x14ac:dyDescent="0.3">
      <c r="A119" s="21" t="s">
        <v>28</v>
      </c>
      <c r="B119" s="12" t="s">
        <v>29</v>
      </c>
      <c r="C119" s="20">
        <v>5.61</v>
      </c>
    </row>
    <row r="120" spans="1:3" x14ac:dyDescent="0.3">
      <c r="A120" s="19" t="s">
        <v>30</v>
      </c>
      <c r="B120" s="12" t="s">
        <v>31</v>
      </c>
      <c r="C120" s="20">
        <v>0.7</v>
      </c>
    </row>
    <row r="121" spans="1:3" ht="31.5" x14ac:dyDescent="0.3">
      <c r="A121" s="22"/>
      <c r="B121" s="13" t="s">
        <v>32</v>
      </c>
      <c r="C121" s="38">
        <f>C112+C113+C114+C115+C116+C117+C118+C119+C120</f>
        <v>56.489999999999995</v>
      </c>
    </row>
    <row r="122" spans="1:3" ht="21" thickBot="1" x14ac:dyDescent="0.35">
      <c r="A122" s="23"/>
      <c r="B122" s="24" t="s">
        <v>33</v>
      </c>
      <c r="C122" s="25">
        <f>C111+C121</f>
        <v>199.11</v>
      </c>
    </row>
    <row r="124" spans="1:3" ht="21" thickBot="1" x14ac:dyDescent="0.35">
      <c r="A124" s="75" t="s">
        <v>70</v>
      </c>
      <c r="B124" s="75"/>
      <c r="C124" s="75"/>
    </row>
    <row r="125" spans="1:3" x14ac:dyDescent="0.3">
      <c r="A125" s="16" t="s">
        <v>0</v>
      </c>
      <c r="B125" s="17" t="s">
        <v>1</v>
      </c>
      <c r="C125" s="18" t="s">
        <v>2</v>
      </c>
    </row>
    <row r="126" spans="1:3" ht="47.25" x14ac:dyDescent="0.3">
      <c r="A126" s="19" t="s">
        <v>3</v>
      </c>
      <c r="B126" s="12" t="s">
        <v>4</v>
      </c>
      <c r="C126" s="20">
        <v>154.19</v>
      </c>
    </row>
    <row r="127" spans="1:3" ht="31.5" x14ac:dyDescent="0.3">
      <c r="A127" s="19" t="s">
        <v>5</v>
      </c>
      <c r="B127" s="12" t="s">
        <v>6</v>
      </c>
      <c r="C127" s="20">
        <v>58.24</v>
      </c>
    </row>
    <row r="128" spans="1:3" ht="31.5" x14ac:dyDescent="0.3">
      <c r="A128" s="21" t="s">
        <v>7</v>
      </c>
      <c r="B128" s="12" t="s">
        <v>8</v>
      </c>
      <c r="C128" s="20">
        <v>1.4</v>
      </c>
    </row>
    <row r="129" spans="1:3" ht="31.5" x14ac:dyDescent="0.3">
      <c r="A129" s="21" t="s">
        <v>9</v>
      </c>
      <c r="B129" s="12" t="s">
        <v>10</v>
      </c>
      <c r="C129" s="20">
        <v>4.55</v>
      </c>
    </row>
    <row r="130" spans="1:3" ht="31.5" x14ac:dyDescent="0.3">
      <c r="A130" s="19" t="s">
        <v>11</v>
      </c>
      <c r="B130" s="12" t="s">
        <v>12</v>
      </c>
      <c r="C130" s="20">
        <v>0.53</v>
      </c>
    </row>
    <row r="131" spans="1:3" ht="31.5" x14ac:dyDescent="0.3">
      <c r="A131" s="22"/>
      <c r="B131" s="13" t="s">
        <v>13</v>
      </c>
      <c r="C131" s="38">
        <f>C126+C127+C128+C129+C130</f>
        <v>218.91000000000003</v>
      </c>
    </row>
    <row r="132" spans="1:3" x14ac:dyDescent="0.3">
      <c r="A132" s="19" t="s">
        <v>14</v>
      </c>
      <c r="B132" s="12" t="s">
        <v>15</v>
      </c>
      <c r="C132" s="20">
        <v>8.49</v>
      </c>
    </row>
    <row r="133" spans="1:3" x14ac:dyDescent="0.3">
      <c r="A133" s="19" t="s">
        <v>16</v>
      </c>
      <c r="B133" s="12" t="s">
        <v>17</v>
      </c>
      <c r="C133" s="20">
        <v>7.06</v>
      </c>
    </row>
    <row r="134" spans="1:3" x14ac:dyDescent="0.3">
      <c r="A134" s="19" t="s">
        <v>18</v>
      </c>
      <c r="B134" s="12" t="s">
        <v>19</v>
      </c>
      <c r="C134" s="20">
        <v>1.9</v>
      </c>
    </row>
    <row r="135" spans="1:3" x14ac:dyDescent="0.3">
      <c r="A135" s="19" t="s">
        <v>20</v>
      </c>
      <c r="B135" s="12" t="s">
        <v>21</v>
      </c>
      <c r="C135" s="20">
        <v>0.57999999999999996</v>
      </c>
    </row>
    <row r="136" spans="1:3" x14ac:dyDescent="0.3">
      <c r="A136" s="19" t="s">
        <v>22</v>
      </c>
      <c r="B136" s="12" t="s">
        <v>23</v>
      </c>
      <c r="C136" s="20">
        <v>2.35</v>
      </c>
    </row>
    <row r="137" spans="1:3" ht="47.25" x14ac:dyDescent="0.3">
      <c r="A137" s="19" t="s">
        <v>24</v>
      </c>
      <c r="B137" s="12" t="s">
        <v>25</v>
      </c>
      <c r="C137" s="20">
        <v>22.22</v>
      </c>
    </row>
    <row r="138" spans="1:3" ht="47.25" x14ac:dyDescent="0.3">
      <c r="A138" s="21" t="s">
        <v>26</v>
      </c>
      <c r="B138" s="12" t="s">
        <v>27</v>
      </c>
      <c r="C138" s="20">
        <v>0.26</v>
      </c>
    </row>
    <row r="139" spans="1:3" ht="47.25" x14ac:dyDescent="0.3">
      <c r="A139" s="21" t="s">
        <v>28</v>
      </c>
      <c r="B139" s="12" t="s">
        <v>29</v>
      </c>
      <c r="C139" s="20">
        <v>1.77</v>
      </c>
    </row>
    <row r="140" spans="1:3" x14ac:dyDescent="0.3">
      <c r="A140" s="19" t="s">
        <v>30</v>
      </c>
      <c r="B140" s="12" t="s">
        <v>31</v>
      </c>
      <c r="C140" s="20">
        <v>0.93</v>
      </c>
    </row>
    <row r="141" spans="1:3" ht="31.5" x14ac:dyDescent="0.3">
      <c r="A141" s="22"/>
      <c r="B141" s="13" t="s">
        <v>32</v>
      </c>
      <c r="C141" s="38">
        <f>C132+C133+C134+C135+C136+C137+C138+C139+C140</f>
        <v>45.559999999999995</v>
      </c>
    </row>
    <row r="142" spans="1:3" ht="21" thickBot="1" x14ac:dyDescent="0.35">
      <c r="A142" s="23"/>
      <c r="B142" s="24" t="s">
        <v>33</v>
      </c>
      <c r="C142" s="25">
        <f>C131+C141</f>
        <v>264.47000000000003</v>
      </c>
    </row>
    <row r="144" spans="1:3" ht="21" thickBot="1" x14ac:dyDescent="0.35">
      <c r="A144" s="71" t="s">
        <v>39</v>
      </c>
      <c r="B144" s="71"/>
      <c r="C144" s="71"/>
    </row>
    <row r="145" spans="1:7" s="3" customFormat="1" x14ac:dyDescent="0.3">
      <c r="A145" s="16" t="s">
        <v>0</v>
      </c>
      <c r="B145" s="17" t="s">
        <v>1</v>
      </c>
      <c r="C145" s="18" t="s">
        <v>2</v>
      </c>
      <c r="D145" s="62"/>
      <c r="E145" s="54"/>
      <c r="F145" s="44"/>
      <c r="G145" s="44"/>
    </row>
    <row r="146" spans="1:7" ht="47.25" x14ac:dyDescent="0.3">
      <c r="A146" s="19" t="s">
        <v>3</v>
      </c>
      <c r="B146" s="12" t="s">
        <v>4</v>
      </c>
      <c r="C146" s="20">
        <v>681.49</v>
      </c>
    </row>
    <row r="147" spans="1:7" ht="31.5" x14ac:dyDescent="0.3">
      <c r="A147" s="19" t="s">
        <v>5</v>
      </c>
      <c r="B147" s="12" t="s">
        <v>6</v>
      </c>
      <c r="C147" s="20">
        <v>60.57</v>
      </c>
    </row>
    <row r="148" spans="1:7" ht="31.5" x14ac:dyDescent="0.3">
      <c r="A148" s="21" t="s">
        <v>7</v>
      </c>
      <c r="B148" s="12" t="s">
        <v>8</v>
      </c>
      <c r="C148" s="20">
        <v>9.4</v>
      </c>
    </row>
    <row r="149" spans="1:7" ht="31.5" x14ac:dyDescent="0.3">
      <c r="A149" s="21" t="s">
        <v>9</v>
      </c>
      <c r="B149" s="12" t="s">
        <v>10</v>
      </c>
      <c r="C149" s="20">
        <v>93.26</v>
      </c>
    </row>
    <row r="150" spans="1:7" ht="31.5" x14ac:dyDescent="0.3">
      <c r="A150" s="19" t="s">
        <v>11</v>
      </c>
      <c r="B150" s="12" t="s">
        <v>12</v>
      </c>
      <c r="C150" s="20">
        <v>9.7200000000000006</v>
      </c>
    </row>
    <row r="151" spans="1:7" ht="31.5" x14ac:dyDescent="0.3">
      <c r="A151" s="28"/>
      <c r="B151" s="13" t="s">
        <v>13</v>
      </c>
      <c r="C151" s="38">
        <f>C146+C147+C148+C149+C150</f>
        <v>854.44</v>
      </c>
    </row>
    <row r="152" spans="1:7" x14ac:dyDescent="0.3">
      <c r="A152" s="19" t="s">
        <v>14</v>
      </c>
      <c r="B152" s="12" t="s">
        <v>15</v>
      </c>
      <c r="C152" s="20">
        <v>35.9</v>
      </c>
    </row>
    <row r="153" spans="1:7" x14ac:dyDescent="0.3">
      <c r="A153" s="19" t="s">
        <v>16</v>
      </c>
      <c r="B153" s="12" t="s">
        <v>17</v>
      </c>
      <c r="C153" s="20">
        <v>26.39</v>
      </c>
    </row>
    <row r="154" spans="1:7" x14ac:dyDescent="0.3">
      <c r="A154" s="19" t="s">
        <v>18</v>
      </c>
      <c r="B154" s="12" t="s">
        <v>19</v>
      </c>
      <c r="C154" s="20">
        <v>13.25</v>
      </c>
    </row>
    <row r="155" spans="1:7" x14ac:dyDescent="0.3">
      <c r="A155" s="19" t="s">
        <v>20</v>
      </c>
      <c r="B155" s="12" t="s">
        <v>21</v>
      </c>
      <c r="C155" s="20">
        <v>6.84</v>
      </c>
    </row>
    <row r="156" spans="1:7" x14ac:dyDescent="0.3">
      <c r="A156" s="19" t="s">
        <v>22</v>
      </c>
      <c r="B156" s="12" t="s">
        <v>23</v>
      </c>
      <c r="C156" s="20">
        <v>9.83</v>
      </c>
    </row>
    <row r="157" spans="1:7" ht="47.25" x14ac:dyDescent="0.3">
      <c r="A157" s="19" t="s">
        <v>24</v>
      </c>
      <c r="B157" s="12" t="s">
        <v>25</v>
      </c>
      <c r="C157" s="20">
        <v>98.71</v>
      </c>
    </row>
    <row r="158" spans="1:7" ht="47.25" x14ac:dyDescent="0.3">
      <c r="A158" s="21" t="s">
        <v>26</v>
      </c>
      <c r="B158" s="12" t="s">
        <v>27</v>
      </c>
      <c r="C158" s="20">
        <v>2.2400000000000002</v>
      </c>
    </row>
    <row r="159" spans="1:7" ht="47.25" x14ac:dyDescent="0.3">
      <c r="A159" s="21" t="s">
        <v>28</v>
      </c>
      <c r="B159" s="12" t="s">
        <v>29</v>
      </c>
      <c r="C159" s="20">
        <v>12.93</v>
      </c>
    </row>
    <row r="160" spans="1:7" x14ac:dyDescent="0.3">
      <c r="A160" s="19" t="s">
        <v>30</v>
      </c>
      <c r="B160" s="12" t="s">
        <v>31</v>
      </c>
      <c r="C160" s="20">
        <v>7.8</v>
      </c>
    </row>
    <row r="161" spans="1:7" ht="31.5" x14ac:dyDescent="0.3">
      <c r="A161" s="28"/>
      <c r="B161" s="13" t="s">
        <v>32</v>
      </c>
      <c r="C161" s="38">
        <f>C152+C153+C154+C155+C156+C157+C158+C159+C160</f>
        <v>213.89000000000001</v>
      </c>
    </row>
    <row r="162" spans="1:7" ht="21" thickBot="1" x14ac:dyDescent="0.35">
      <c r="A162" s="29"/>
      <c r="B162" s="24" t="s">
        <v>33</v>
      </c>
      <c r="C162" s="25">
        <f>C151+C161</f>
        <v>1068.3300000000002</v>
      </c>
    </row>
    <row r="164" spans="1:7" ht="21" thickBot="1" x14ac:dyDescent="0.35">
      <c r="A164" s="71" t="s">
        <v>40</v>
      </c>
      <c r="B164" s="71"/>
      <c r="C164" s="71"/>
    </row>
    <row r="165" spans="1:7" s="3" customFormat="1" x14ac:dyDescent="0.3">
      <c r="A165" s="16" t="s">
        <v>0</v>
      </c>
      <c r="B165" s="17" t="s">
        <v>1</v>
      </c>
      <c r="C165" s="18" t="s">
        <v>2</v>
      </c>
      <c r="D165" s="62"/>
      <c r="E165" s="54"/>
      <c r="F165" s="44"/>
      <c r="G165" s="44"/>
    </row>
    <row r="166" spans="1:7" ht="47.25" x14ac:dyDescent="0.3">
      <c r="A166" s="19" t="s">
        <v>3</v>
      </c>
      <c r="B166" s="12" t="s">
        <v>4</v>
      </c>
      <c r="C166" s="20">
        <v>696.34</v>
      </c>
    </row>
    <row r="167" spans="1:7" ht="31.5" x14ac:dyDescent="0.3">
      <c r="A167" s="19" t="s">
        <v>5</v>
      </c>
      <c r="B167" s="12" t="s">
        <v>6</v>
      </c>
      <c r="C167" s="20">
        <v>61.89</v>
      </c>
    </row>
    <row r="168" spans="1:7" ht="31.5" x14ac:dyDescent="0.3">
      <c r="A168" s="21" t="s">
        <v>7</v>
      </c>
      <c r="B168" s="12" t="s">
        <v>8</v>
      </c>
      <c r="C168" s="20">
        <v>9.61</v>
      </c>
    </row>
    <row r="169" spans="1:7" ht="31.5" x14ac:dyDescent="0.3">
      <c r="A169" s="21" t="s">
        <v>9</v>
      </c>
      <c r="B169" s="12" t="s">
        <v>10</v>
      </c>
      <c r="C169" s="20">
        <v>95.3</v>
      </c>
    </row>
    <row r="170" spans="1:7" ht="31.5" x14ac:dyDescent="0.3">
      <c r="A170" s="19" t="s">
        <v>11</v>
      </c>
      <c r="B170" s="12" t="s">
        <v>12</v>
      </c>
      <c r="C170" s="20">
        <v>9.93</v>
      </c>
    </row>
    <row r="171" spans="1:7" ht="31.5" x14ac:dyDescent="0.3">
      <c r="A171" s="28"/>
      <c r="B171" s="13" t="s">
        <v>13</v>
      </c>
      <c r="C171" s="38">
        <f>C166+C167+C168+C169+C170</f>
        <v>873.06999999999994</v>
      </c>
    </row>
    <row r="172" spans="1:7" x14ac:dyDescent="0.3">
      <c r="A172" s="19" t="s">
        <v>14</v>
      </c>
      <c r="B172" s="12" t="s">
        <v>15</v>
      </c>
      <c r="C172" s="20">
        <v>36.68</v>
      </c>
    </row>
    <row r="173" spans="1:7" x14ac:dyDescent="0.3">
      <c r="A173" s="19" t="s">
        <v>16</v>
      </c>
      <c r="B173" s="12" t="s">
        <v>17</v>
      </c>
      <c r="C173" s="20">
        <v>26.96</v>
      </c>
    </row>
    <row r="174" spans="1:7" x14ac:dyDescent="0.3">
      <c r="A174" s="19" t="s">
        <v>18</v>
      </c>
      <c r="B174" s="12" t="s">
        <v>19</v>
      </c>
      <c r="C174" s="20">
        <v>13.54</v>
      </c>
    </row>
    <row r="175" spans="1:7" x14ac:dyDescent="0.3">
      <c r="A175" s="19" t="s">
        <v>20</v>
      </c>
      <c r="B175" s="12" t="s">
        <v>21</v>
      </c>
      <c r="C175" s="20">
        <v>6.99</v>
      </c>
    </row>
    <row r="176" spans="1:7" x14ac:dyDescent="0.3">
      <c r="A176" s="19" t="s">
        <v>22</v>
      </c>
      <c r="B176" s="12" t="s">
        <v>23</v>
      </c>
      <c r="C176" s="20">
        <v>10.039999999999999</v>
      </c>
    </row>
    <row r="177" spans="1:3" ht="47.25" x14ac:dyDescent="0.3">
      <c r="A177" s="19" t="s">
        <v>24</v>
      </c>
      <c r="B177" s="12" t="s">
        <v>25</v>
      </c>
      <c r="C177" s="20">
        <v>100.87</v>
      </c>
    </row>
    <row r="178" spans="1:3" ht="47.25" x14ac:dyDescent="0.3">
      <c r="A178" s="21" t="s">
        <v>26</v>
      </c>
      <c r="B178" s="12" t="s">
        <v>27</v>
      </c>
      <c r="C178" s="20">
        <v>2.29</v>
      </c>
    </row>
    <row r="179" spans="1:3" ht="47.25" x14ac:dyDescent="0.3">
      <c r="A179" s="21" t="s">
        <v>28</v>
      </c>
      <c r="B179" s="12" t="s">
        <v>29</v>
      </c>
      <c r="C179" s="20">
        <v>13.21</v>
      </c>
    </row>
    <row r="180" spans="1:3" x14ac:dyDescent="0.3">
      <c r="A180" s="19" t="s">
        <v>30</v>
      </c>
      <c r="B180" s="12" t="s">
        <v>31</v>
      </c>
      <c r="C180" s="20">
        <v>7.97</v>
      </c>
    </row>
    <row r="181" spans="1:3" ht="31.5" x14ac:dyDescent="0.3">
      <c r="A181" s="28"/>
      <c r="B181" s="13" t="s">
        <v>32</v>
      </c>
      <c r="C181" s="38">
        <f>C172+C173+C174+C175+C176+C177+C178+C179+C180</f>
        <v>218.55</v>
      </c>
    </row>
    <row r="182" spans="1:3" ht="21" thickBot="1" x14ac:dyDescent="0.35">
      <c r="A182" s="29"/>
      <c r="B182" s="24" t="s">
        <v>33</v>
      </c>
      <c r="C182" s="25">
        <f>C171+C181</f>
        <v>1091.6199999999999</v>
      </c>
    </row>
    <row r="184" spans="1:3" ht="21" thickBot="1" x14ac:dyDescent="0.35">
      <c r="A184" s="71" t="s">
        <v>41</v>
      </c>
      <c r="B184" s="71"/>
      <c r="C184" s="71"/>
    </row>
    <row r="185" spans="1:3" x14ac:dyDescent="0.3">
      <c r="A185" s="16" t="s">
        <v>0</v>
      </c>
      <c r="B185" s="17" t="s">
        <v>1</v>
      </c>
      <c r="C185" s="18" t="s">
        <v>2</v>
      </c>
    </row>
    <row r="186" spans="1:3" ht="47.25" x14ac:dyDescent="0.3">
      <c r="A186" s="19" t="s">
        <v>3</v>
      </c>
      <c r="B186" s="12" t="s">
        <v>4</v>
      </c>
      <c r="C186" s="20">
        <v>745.78</v>
      </c>
    </row>
    <row r="187" spans="1:3" ht="31.5" x14ac:dyDescent="0.3">
      <c r="A187" s="19" t="s">
        <v>5</v>
      </c>
      <c r="B187" s="12" t="s">
        <v>6</v>
      </c>
      <c r="C187" s="20">
        <v>1290.01</v>
      </c>
    </row>
    <row r="188" spans="1:3" ht="31.5" x14ac:dyDescent="0.3">
      <c r="A188" s="21" t="s">
        <v>7</v>
      </c>
      <c r="B188" s="12" t="s">
        <v>8</v>
      </c>
      <c r="C188" s="20">
        <v>14.09</v>
      </c>
    </row>
    <row r="189" spans="1:3" ht="31.5" x14ac:dyDescent="0.3">
      <c r="A189" s="21" t="s">
        <v>9</v>
      </c>
      <c r="B189" s="12" t="s">
        <v>10</v>
      </c>
      <c r="C189" s="20">
        <v>100.78</v>
      </c>
    </row>
    <row r="190" spans="1:3" ht="31.5" x14ac:dyDescent="0.3">
      <c r="A190" s="19" t="s">
        <v>11</v>
      </c>
      <c r="B190" s="12" t="s">
        <v>12</v>
      </c>
      <c r="C190" s="20">
        <v>16.510000000000002</v>
      </c>
    </row>
    <row r="191" spans="1:3" ht="31.5" x14ac:dyDescent="0.3">
      <c r="A191" s="22"/>
      <c r="B191" s="13" t="s">
        <v>13</v>
      </c>
      <c r="C191" s="38">
        <f>C186+C187+C188+C189+C190</f>
        <v>2167.1700000000005</v>
      </c>
    </row>
    <row r="192" spans="1:3" x14ac:dyDescent="0.3">
      <c r="A192" s="19" t="s">
        <v>14</v>
      </c>
      <c r="B192" s="12" t="s">
        <v>15</v>
      </c>
      <c r="C192" s="20">
        <v>39.340000000000003</v>
      </c>
    </row>
    <row r="193" spans="1:7" x14ac:dyDescent="0.3">
      <c r="A193" s="19" t="s">
        <v>16</v>
      </c>
      <c r="B193" s="12" t="s">
        <v>17</v>
      </c>
      <c r="C193" s="20">
        <v>18.21</v>
      </c>
    </row>
    <row r="194" spans="1:7" x14ac:dyDescent="0.3">
      <c r="A194" s="19" t="s">
        <v>18</v>
      </c>
      <c r="B194" s="12" t="s">
        <v>19</v>
      </c>
      <c r="C194" s="20">
        <v>25.26</v>
      </c>
    </row>
    <row r="195" spans="1:7" x14ac:dyDescent="0.3">
      <c r="A195" s="19" t="s">
        <v>20</v>
      </c>
      <c r="B195" s="12" t="s">
        <v>21</v>
      </c>
      <c r="C195" s="20">
        <v>15.54</v>
      </c>
    </row>
    <row r="196" spans="1:7" x14ac:dyDescent="0.3">
      <c r="A196" s="19" t="s">
        <v>22</v>
      </c>
      <c r="B196" s="12" t="s">
        <v>23</v>
      </c>
      <c r="C196" s="20">
        <v>5.59</v>
      </c>
    </row>
    <row r="197" spans="1:7" ht="47.25" x14ac:dyDescent="0.3">
      <c r="A197" s="19" t="s">
        <v>24</v>
      </c>
      <c r="B197" s="12" t="s">
        <v>25</v>
      </c>
      <c r="C197" s="20">
        <v>106.61</v>
      </c>
    </row>
    <row r="198" spans="1:7" ht="47.25" x14ac:dyDescent="0.3">
      <c r="A198" s="21" t="s">
        <v>26</v>
      </c>
      <c r="B198" s="12" t="s">
        <v>27</v>
      </c>
      <c r="C198" s="20">
        <v>2.91</v>
      </c>
    </row>
    <row r="199" spans="1:7" ht="47.25" x14ac:dyDescent="0.3">
      <c r="A199" s="21" t="s">
        <v>28</v>
      </c>
      <c r="B199" s="12" t="s">
        <v>29</v>
      </c>
      <c r="C199" s="20">
        <v>30.11</v>
      </c>
    </row>
    <row r="200" spans="1:7" x14ac:dyDescent="0.3">
      <c r="A200" s="19" t="s">
        <v>30</v>
      </c>
      <c r="B200" s="12" t="s">
        <v>31</v>
      </c>
      <c r="C200" s="20">
        <v>17.73</v>
      </c>
    </row>
    <row r="201" spans="1:7" ht="31.5" x14ac:dyDescent="0.3">
      <c r="A201" s="22"/>
      <c r="B201" s="13" t="s">
        <v>32</v>
      </c>
      <c r="C201" s="38">
        <f>C192+C193+C194+C195+C196+C197+C198+C199+C200</f>
        <v>261.3</v>
      </c>
    </row>
    <row r="202" spans="1:7" ht="21" thickBot="1" x14ac:dyDescent="0.35">
      <c r="A202" s="23"/>
      <c r="B202" s="24" t="s">
        <v>33</v>
      </c>
      <c r="C202" s="25">
        <f>C191+C201</f>
        <v>2428.4700000000007</v>
      </c>
    </row>
    <row r="204" spans="1:7" ht="21" thickBot="1" x14ac:dyDescent="0.35">
      <c r="A204" s="71" t="s">
        <v>69</v>
      </c>
      <c r="B204" s="71"/>
      <c r="C204" s="71"/>
    </row>
    <row r="205" spans="1:7" s="3" customFormat="1" x14ac:dyDescent="0.3">
      <c r="A205" s="16" t="s">
        <v>0</v>
      </c>
      <c r="B205" s="17" t="s">
        <v>1</v>
      </c>
      <c r="C205" s="18" t="s">
        <v>2</v>
      </c>
      <c r="D205" s="62"/>
      <c r="E205" s="54"/>
      <c r="F205" s="44"/>
      <c r="G205" s="44"/>
    </row>
    <row r="206" spans="1:7" ht="47.25" x14ac:dyDescent="0.3">
      <c r="A206" s="19" t="s">
        <v>3</v>
      </c>
      <c r="B206" s="12" t="s">
        <v>4</v>
      </c>
      <c r="C206" s="20">
        <v>753.59</v>
      </c>
    </row>
    <row r="207" spans="1:7" ht="31.5" x14ac:dyDescent="0.3">
      <c r="A207" s="19" t="s">
        <v>5</v>
      </c>
      <c r="B207" s="12" t="s">
        <v>6</v>
      </c>
      <c r="C207" s="20">
        <v>1303.5</v>
      </c>
    </row>
    <row r="208" spans="1:7" ht="31.5" x14ac:dyDescent="0.3">
      <c r="A208" s="21" t="s">
        <v>7</v>
      </c>
      <c r="B208" s="12" t="s">
        <v>8</v>
      </c>
      <c r="C208" s="20">
        <v>14.23</v>
      </c>
    </row>
    <row r="209" spans="1:3" ht="31.5" x14ac:dyDescent="0.3">
      <c r="A209" s="21" t="s">
        <v>9</v>
      </c>
      <c r="B209" s="12" t="s">
        <v>10</v>
      </c>
      <c r="C209" s="20">
        <v>101.84</v>
      </c>
    </row>
    <row r="210" spans="1:3" ht="31.5" x14ac:dyDescent="0.3">
      <c r="A210" s="19" t="s">
        <v>11</v>
      </c>
      <c r="B210" s="12" t="s">
        <v>12</v>
      </c>
      <c r="C210" s="20">
        <v>16.690000000000001</v>
      </c>
    </row>
    <row r="211" spans="1:3" ht="31.5" x14ac:dyDescent="0.3">
      <c r="A211" s="22"/>
      <c r="B211" s="13" t="s">
        <v>13</v>
      </c>
      <c r="C211" s="38">
        <f>C206+C207+C208+C209+C210</f>
        <v>2189.8500000000004</v>
      </c>
    </row>
    <row r="212" spans="1:3" x14ac:dyDescent="0.3">
      <c r="A212" s="19" t="s">
        <v>14</v>
      </c>
      <c r="B212" s="12" t="s">
        <v>15</v>
      </c>
      <c r="C212" s="20">
        <v>39.75</v>
      </c>
    </row>
    <row r="213" spans="1:3" x14ac:dyDescent="0.3">
      <c r="A213" s="19" t="s">
        <v>16</v>
      </c>
      <c r="B213" s="12" t="s">
        <v>17</v>
      </c>
      <c r="C213" s="20">
        <v>18.399999999999999</v>
      </c>
    </row>
    <row r="214" spans="1:3" x14ac:dyDescent="0.3">
      <c r="A214" s="19" t="s">
        <v>18</v>
      </c>
      <c r="B214" s="12" t="s">
        <v>19</v>
      </c>
      <c r="C214" s="20">
        <v>25.52</v>
      </c>
    </row>
    <row r="215" spans="1:3" x14ac:dyDescent="0.3">
      <c r="A215" s="19" t="s">
        <v>20</v>
      </c>
      <c r="B215" s="12" t="s">
        <v>21</v>
      </c>
      <c r="C215" s="20">
        <v>15.7</v>
      </c>
    </row>
    <row r="216" spans="1:3" x14ac:dyDescent="0.3">
      <c r="A216" s="19" t="s">
        <v>22</v>
      </c>
      <c r="B216" s="12" t="s">
        <v>23</v>
      </c>
      <c r="C216" s="20">
        <v>5.64</v>
      </c>
    </row>
    <row r="217" spans="1:3" ht="47.25" x14ac:dyDescent="0.3">
      <c r="A217" s="19" t="s">
        <v>24</v>
      </c>
      <c r="B217" s="12" t="s">
        <v>25</v>
      </c>
      <c r="C217" s="20">
        <v>107.73</v>
      </c>
    </row>
    <row r="218" spans="1:3" ht="47.25" x14ac:dyDescent="0.3">
      <c r="A218" s="21" t="s">
        <v>26</v>
      </c>
      <c r="B218" s="12" t="s">
        <v>27</v>
      </c>
      <c r="C218" s="20">
        <v>2.94</v>
      </c>
    </row>
    <row r="219" spans="1:3" ht="47.25" x14ac:dyDescent="0.3">
      <c r="A219" s="21" t="s">
        <v>28</v>
      </c>
      <c r="B219" s="12" t="s">
        <v>29</v>
      </c>
      <c r="C219" s="20">
        <v>30.43</v>
      </c>
    </row>
    <row r="220" spans="1:3" x14ac:dyDescent="0.3">
      <c r="A220" s="19" t="s">
        <v>30</v>
      </c>
      <c r="B220" s="12" t="s">
        <v>31</v>
      </c>
      <c r="C220" s="20">
        <v>17.91</v>
      </c>
    </row>
    <row r="221" spans="1:3" ht="31.5" x14ac:dyDescent="0.3">
      <c r="A221" s="22"/>
      <c r="B221" s="13" t="s">
        <v>32</v>
      </c>
      <c r="C221" s="38">
        <f>C212+C213+C214+C215+C216+C217+C218+C219+C220</f>
        <v>264.02000000000004</v>
      </c>
    </row>
    <row r="222" spans="1:3" ht="21" thickBot="1" x14ac:dyDescent="0.35">
      <c r="A222" s="23"/>
      <c r="B222" s="24" t="s">
        <v>33</v>
      </c>
      <c r="C222" s="25">
        <f>C211+C221</f>
        <v>2453.8700000000003</v>
      </c>
    </row>
    <row r="224" spans="1:3" ht="21" thickBot="1" x14ac:dyDescent="0.35">
      <c r="A224" s="71" t="s">
        <v>42</v>
      </c>
      <c r="B224" s="71"/>
      <c r="C224" s="71"/>
    </row>
    <row r="225" spans="1:7" s="3" customFormat="1" x14ac:dyDescent="0.3">
      <c r="A225" s="16" t="s">
        <v>0</v>
      </c>
      <c r="B225" s="17" t="s">
        <v>1</v>
      </c>
      <c r="C225" s="18" t="s">
        <v>2</v>
      </c>
      <c r="D225" s="62"/>
      <c r="E225" s="54"/>
      <c r="F225" s="44"/>
      <c r="G225" s="44"/>
    </row>
    <row r="226" spans="1:7" ht="47.25" x14ac:dyDescent="0.3">
      <c r="A226" s="19" t="s">
        <v>3</v>
      </c>
      <c r="B226" s="12" t="s">
        <v>4</v>
      </c>
      <c r="C226" s="20">
        <v>768.74</v>
      </c>
    </row>
    <row r="227" spans="1:7" ht="31.5" x14ac:dyDescent="0.3">
      <c r="A227" s="19" t="s">
        <v>5</v>
      </c>
      <c r="B227" s="12" t="s">
        <v>6</v>
      </c>
      <c r="C227" s="20">
        <v>153.05000000000001</v>
      </c>
    </row>
    <row r="228" spans="1:7" ht="31.5" x14ac:dyDescent="0.3">
      <c r="A228" s="21" t="s">
        <v>7</v>
      </c>
      <c r="B228" s="12" t="s">
        <v>8</v>
      </c>
      <c r="C228" s="20">
        <v>13.1</v>
      </c>
    </row>
    <row r="229" spans="1:7" ht="31.5" x14ac:dyDescent="0.3">
      <c r="A229" s="21" t="s">
        <v>9</v>
      </c>
      <c r="B229" s="12" t="s">
        <v>10</v>
      </c>
      <c r="C229" s="20">
        <v>99.4</v>
      </c>
    </row>
    <row r="230" spans="1:7" ht="31.5" x14ac:dyDescent="0.3">
      <c r="A230" s="19" t="s">
        <v>11</v>
      </c>
      <c r="B230" s="12" t="s">
        <v>12</v>
      </c>
      <c r="C230" s="20">
        <v>10.26</v>
      </c>
    </row>
    <row r="231" spans="1:7" ht="31.5" x14ac:dyDescent="0.3">
      <c r="A231" s="22"/>
      <c r="B231" s="13" t="s">
        <v>13</v>
      </c>
      <c r="C231" s="38">
        <f>C226+C227+C228+C229+C230</f>
        <v>1044.55</v>
      </c>
    </row>
    <row r="232" spans="1:7" x14ac:dyDescent="0.3">
      <c r="A232" s="19" t="s">
        <v>14</v>
      </c>
      <c r="B232" s="12" t="s">
        <v>15</v>
      </c>
      <c r="C232" s="20">
        <v>15.58</v>
      </c>
    </row>
    <row r="233" spans="1:7" x14ac:dyDescent="0.3">
      <c r="A233" s="19" t="s">
        <v>16</v>
      </c>
      <c r="B233" s="12" t="s">
        <v>17</v>
      </c>
      <c r="C233" s="20">
        <v>13.97</v>
      </c>
    </row>
    <row r="234" spans="1:7" x14ac:dyDescent="0.3">
      <c r="A234" s="19" t="s">
        <v>18</v>
      </c>
      <c r="B234" s="12" t="s">
        <v>19</v>
      </c>
      <c r="C234" s="20">
        <v>13.35</v>
      </c>
    </row>
    <row r="235" spans="1:7" x14ac:dyDescent="0.3">
      <c r="A235" s="19" t="s">
        <v>20</v>
      </c>
      <c r="B235" s="12" t="s">
        <v>21</v>
      </c>
      <c r="C235" s="20">
        <v>2.72</v>
      </c>
    </row>
    <row r="236" spans="1:7" x14ac:dyDescent="0.3">
      <c r="A236" s="19" t="s">
        <v>22</v>
      </c>
      <c r="B236" s="12" t="s">
        <v>23</v>
      </c>
      <c r="C236" s="20">
        <v>8.5299999999999994</v>
      </c>
    </row>
    <row r="237" spans="1:7" ht="47.25" x14ac:dyDescent="0.3">
      <c r="A237" s="19" t="s">
        <v>24</v>
      </c>
      <c r="B237" s="12" t="s">
        <v>25</v>
      </c>
      <c r="C237" s="20">
        <v>117.57</v>
      </c>
    </row>
    <row r="238" spans="1:7" ht="47.25" x14ac:dyDescent="0.3">
      <c r="A238" s="21" t="s">
        <v>26</v>
      </c>
      <c r="B238" s="12" t="s">
        <v>27</v>
      </c>
      <c r="C238" s="20">
        <v>1.36</v>
      </c>
    </row>
    <row r="239" spans="1:7" ht="47.25" x14ac:dyDescent="0.3">
      <c r="A239" s="21" t="s">
        <v>28</v>
      </c>
      <c r="B239" s="12" t="s">
        <v>29</v>
      </c>
      <c r="C239" s="20">
        <v>14.59</v>
      </c>
    </row>
    <row r="240" spans="1:7" x14ac:dyDescent="0.3">
      <c r="A240" s="19" t="s">
        <v>30</v>
      </c>
      <c r="B240" s="12" t="s">
        <v>31</v>
      </c>
      <c r="C240" s="20">
        <v>4.08</v>
      </c>
    </row>
    <row r="241" spans="1:7" ht="31.5" x14ac:dyDescent="0.3">
      <c r="A241" s="22"/>
      <c r="B241" s="13" t="s">
        <v>32</v>
      </c>
      <c r="C241" s="38">
        <f>C232+C233+C234+C235+C236+C237+C238+C239+C240</f>
        <v>191.75000000000003</v>
      </c>
    </row>
    <row r="242" spans="1:7" ht="21" thickBot="1" x14ac:dyDescent="0.35">
      <c r="A242" s="23"/>
      <c r="B242" s="24" t="s">
        <v>33</v>
      </c>
      <c r="C242" s="25">
        <f>C231+C241</f>
        <v>1236.3</v>
      </c>
    </row>
    <row r="244" spans="1:7" ht="21" thickBot="1" x14ac:dyDescent="0.35">
      <c r="A244" s="71" t="s">
        <v>43</v>
      </c>
      <c r="B244" s="71"/>
      <c r="C244" s="71"/>
    </row>
    <row r="245" spans="1:7" s="3" customFormat="1" x14ac:dyDescent="0.3">
      <c r="A245" s="16" t="s">
        <v>0</v>
      </c>
      <c r="B245" s="17" t="s">
        <v>1</v>
      </c>
      <c r="C245" s="18" t="s">
        <v>2</v>
      </c>
      <c r="D245" s="62"/>
      <c r="E245" s="54"/>
      <c r="F245" s="44"/>
      <c r="G245" s="44"/>
    </row>
    <row r="246" spans="1:7" ht="47.25" x14ac:dyDescent="0.3">
      <c r="A246" s="19" t="s">
        <v>3</v>
      </c>
      <c r="B246" s="12" t="s">
        <v>4</v>
      </c>
      <c r="C246" s="20">
        <v>789.18</v>
      </c>
    </row>
    <row r="247" spans="1:7" ht="31.5" x14ac:dyDescent="0.3">
      <c r="A247" s="19" t="s">
        <v>5</v>
      </c>
      <c r="B247" s="12" t="s">
        <v>6</v>
      </c>
      <c r="C247" s="20">
        <v>153.11000000000001</v>
      </c>
    </row>
    <row r="248" spans="1:7" ht="31.5" x14ac:dyDescent="0.3">
      <c r="A248" s="21" t="s">
        <v>7</v>
      </c>
      <c r="B248" s="12" t="s">
        <v>8</v>
      </c>
      <c r="C248" s="20">
        <v>11.19</v>
      </c>
    </row>
    <row r="249" spans="1:7" ht="31.5" x14ac:dyDescent="0.3">
      <c r="A249" s="21" t="s">
        <v>9</v>
      </c>
      <c r="B249" s="12" t="s">
        <v>10</v>
      </c>
      <c r="C249" s="20">
        <v>101.44</v>
      </c>
    </row>
    <row r="250" spans="1:7" ht="31.5" x14ac:dyDescent="0.3">
      <c r="A250" s="19" t="s">
        <v>11</v>
      </c>
      <c r="B250" s="12" t="s">
        <v>12</v>
      </c>
      <c r="C250" s="20">
        <v>9.8000000000000007</v>
      </c>
    </row>
    <row r="251" spans="1:7" ht="31.5" x14ac:dyDescent="0.3">
      <c r="A251" s="22"/>
      <c r="B251" s="13" t="s">
        <v>13</v>
      </c>
      <c r="C251" s="38">
        <f>C246+C247+C248+C249+C250</f>
        <v>1064.72</v>
      </c>
    </row>
    <row r="252" spans="1:7" x14ac:dyDescent="0.3">
      <c r="A252" s="19" t="s">
        <v>14</v>
      </c>
      <c r="B252" s="12" t="s">
        <v>15</v>
      </c>
      <c r="C252" s="20">
        <v>15.84</v>
      </c>
    </row>
    <row r="253" spans="1:7" x14ac:dyDescent="0.3">
      <c r="A253" s="19" t="s">
        <v>16</v>
      </c>
      <c r="B253" s="12" t="s">
        <v>17</v>
      </c>
      <c r="C253" s="20">
        <v>14.96</v>
      </c>
    </row>
    <row r="254" spans="1:7" x14ac:dyDescent="0.3">
      <c r="A254" s="19" t="s">
        <v>18</v>
      </c>
      <c r="B254" s="12" t="s">
        <v>19</v>
      </c>
      <c r="C254" s="20">
        <v>13.58</v>
      </c>
    </row>
    <row r="255" spans="1:7" x14ac:dyDescent="0.3">
      <c r="A255" s="19" t="s">
        <v>20</v>
      </c>
      <c r="B255" s="12" t="s">
        <v>21</v>
      </c>
      <c r="C255" s="20">
        <v>2.77</v>
      </c>
    </row>
    <row r="256" spans="1:7" x14ac:dyDescent="0.3">
      <c r="A256" s="19" t="s">
        <v>22</v>
      </c>
      <c r="B256" s="12" t="s">
        <v>23</v>
      </c>
      <c r="C256" s="20">
        <v>8.67</v>
      </c>
    </row>
    <row r="257" spans="1:3" ht="47.25" x14ac:dyDescent="0.3">
      <c r="A257" s="19" t="s">
        <v>24</v>
      </c>
      <c r="B257" s="12" t="s">
        <v>25</v>
      </c>
      <c r="C257" s="20">
        <v>116.15</v>
      </c>
    </row>
    <row r="258" spans="1:3" ht="47.25" x14ac:dyDescent="0.3">
      <c r="A258" s="21" t="s">
        <v>26</v>
      </c>
      <c r="B258" s="12" t="s">
        <v>27</v>
      </c>
      <c r="C258" s="20">
        <v>1.38</v>
      </c>
    </row>
    <row r="259" spans="1:3" ht="47.25" x14ac:dyDescent="0.3">
      <c r="A259" s="21" t="s">
        <v>28</v>
      </c>
      <c r="B259" s="12" t="s">
        <v>29</v>
      </c>
      <c r="C259" s="20">
        <v>14.83</v>
      </c>
    </row>
    <row r="260" spans="1:3" x14ac:dyDescent="0.3">
      <c r="A260" s="19" t="s">
        <v>30</v>
      </c>
      <c r="B260" s="12" t="s">
        <v>31</v>
      </c>
      <c r="C260" s="20">
        <v>4.1500000000000004</v>
      </c>
    </row>
    <row r="261" spans="1:3" ht="31.5" x14ac:dyDescent="0.3">
      <c r="A261" s="22"/>
      <c r="B261" s="13" t="s">
        <v>32</v>
      </c>
      <c r="C261" s="38">
        <f>C252+C253+C254+C255+C256+C257+C258+C259+C260</f>
        <v>192.33000000000004</v>
      </c>
    </row>
    <row r="262" spans="1:3" ht="21" thickBot="1" x14ac:dyDescent="0.35">
      <c r="A262" s="23"/>
      <c r="B262" s="24" t="s">
        <v>33</v>
      </c>
      <c r="C262" s="25">
        <f>C251+C261</f>
        <v>1257.0500000000002</v>
      </c>
    </row>
    <row r="263" spans="1:3" x14ac:dyDescent="0.3">
      <c r="A263" s="4"/>
      <c r="B263" s="5"/>
      <c r="C263" s="6"/>
    </row>
    <row r="264" spans="1:3" ht="21" thickBot="1" x14ac:dyDescent="0.35">
      <c r="A264" s="71" t="s">
        <v>68</v>
      </c>
      <c r="B264" s="71"/>
      <c r="C264" s="71"/>
    </row>
    <row r="265" spans="1:3" x14ac:dyDescent="0.3">
      <c r="A265" s="16" t="s">
        <v>0</v>
      </c>
      <c r="B265" s="17" t="s">
        <v>1</v>
      </c>
      <c r="C265" s="18" t="s">
        <v>2</v>
      </c>
    </row>
    <row r="266" spans="1:3" ht="47.25" x14ac:dyDescent="0.3">
      <c r="A266" s="19" t="s">
        <v>3</v>
      </c>
      <c r="B266" s="12" t="s">
        <v>4</v>
      </c>
      <c r="C266" s="20">
        <v>872.31</v>
      </c>
    </row>
    <row r="267" spans="1:3" ht="31.5" x14ac:dyDescent="0.3">
      <c r="A267" s="19" t="s">
        <v>5</v>
      </c>
      <c r="B267" s="12" t="s">
        <v>6</v>
      </c>
      <c r="C267" s="20">
        <v>1719.97</v>
      </c>
    </row>
    <row r="268" spans="1:3" ht="31.5" x14ac:dyDescent="0.3">
      <c r="A268" s="21" t="s">
        <v>7</v>
      </c>
      <c r="B268" s="12" t="s">
        <v>8</v>
      </c>
      <c r="C268" s="20">
        <v>18.71</v>
      </c>
    </row>
    <row r="269" spans="1:3" ht="31.5" x14ac:dyDescent="0.3">
      <c r="A269" s="21" t="s">
        <v>9</v>
      </c>
      <c r="B269" s="12" t="s">
        <v>10</v>
      </c>
      <c r="C269" s="20">
        <v>93.53</v>
      </c>
    </row>
    <row r="270" spans="1:3" ht="31.5" x14ac:dyDescent="0.3">
      <c r="A270" s="19" t="s">
        <v>11</v>
      </c>
      <c r="B270" s="12" t="s">
        <v>12</v>
      </c>
      <c r="C270" s="20">
        <v>24.35</v>
      </c>
    </row>
    <row r="271" spans="1:3" ht="31.5" x14ac:dyDescent="0.3">
      <c r="A271" s="22"/>
      <c r="B271" s="13" t="s">
        <v>13</v>
      </c>
      <c r="C271" s="38">
        <f>C266+C267+C268+C269+C270</f>
        <v>2728.87</v>
      </c>
    </row>
    <row r="272" spans="1:3" x14ac:dyDescent="0.3">
      <c r="A272" s="19" t="s">
        <v>14</v>
      </c>
      <c r="B272" s="12" t="s">
        <v>15</v>
      </c>
      <c r="C272" s="20">
        <v>60.87</v>
      </c>
    </row>
    <row r="273" spans="1:3" x14ac:dyDescent="0.3">
      <c r="A273" s="19" t="s">
        <v>16</v>
      </c>
      <c r="B273" s="12" t="s">
        <v>17</v>
      </c>
      <c r="C273" s="20">
        <v>10.99</v>
      </c>
    </row>
    <row r="274" spans="1:3" x14ac:dyDescent="0.3">
      <c r="A274" s="19" t="s">
        <v>18</v>
      </c>
      <c r="B274" s="12" t="s">
        <v>19</v>
      </c>
      <c r="C274" s="20">
        <v>23.16</v>
      </c>
    </row>
    <row r="275" spans="1:3" x14ac:dyDescent="0.3">
      <c r="A275" s="19" t="s">
        <v>20</v>
      </c>
      <c r="B275" s="12" t="s">
        <v>21</v>
      </c>
      <c r="C275" s="20">
        <v>6.53</v>
      </c>
    </row>
    <row r="276" spans="1:3" x14ac:dyDescent="0.3">
      <c r="A276" s="19" t="s">
        <v>22</v>
      </c>
      <c r="B276" s="12" t="s">
        <v>23</v>
      </c>
      <c r="C276" s="20">
        <v>5.05</v>
      </c>
    </row>
    <row r="277" spans="1:3" ht="47.25" x14ac:dyDescent="0.3">
      <c r="A277" s="19" t="s">
        <v>24</v>
      </c>
      <c r="B277" s="12" t="s">
        <v>25</v>
      </c>
      <c r="C277" s="20">
        <v>97.68</v>
      </c>
    </row>
    <row r="278" spans="1:3" ht="47.25" x14ac:dyDescent="0.3">
      <c r="A278" s="21" t="s">
        <v>26</v>
      </c>
      <c r="B278" s="12" t="s">
        <v>27</v>
      </c>
      <c r="C278" s="20">
        <v>3.56</v>
      </c>
    </row>
    <row r="279" spans="1:3" ht="47.25" x14ac:dyDescent="0.3">
      <c r="A279" s="21" t="s">
        <v>28</v>
      </c>
      <c r="B279" s="12" t="s">
        <v>29</v>
      </c>
      <c r="C279" s="20">
        <v>26.13</v>
      </c>
    </row>
    <row r="280" spans="1:3" x14ac:dyDescent="0.3">
      <c r="A280" s="19" t="s">
        <v>30</v>
      </c>
      <c r="B280" s="12" t="s">
        <v>31</v>
      </c>
      <c r="C280" s="20">
        <v>6.24</v>
      </c>
    </row>
    <row r="281" spans="1:3" ht="31.5" x14ac:dyDescent="0.3">
      <c r="A281" s="22"/>
      <c r="B281" s="13" t="s">
        <v>32</v>
      </c>
      <c r="C281" s="38">
        <f>C272+C273+C274+C275+C276+C277+C278+C279+C280</f>
        <v>240.21</v>
      </c>
    </row>
    <row r="282" spans="1:3" ht="21" thickBot="1" x14ac:dyDescent="0.35">
      <c r="A282" s="30"/>
      <c r="B282" s="24" t="s">
        <v>33</v>
      </c>
      <c r="C282" s="27">
        <f>C271+C281</f>
        <v>2969.08</v>
      </c>
    </row>
    <row r="284" spans="1:3" ht="21" thickBot="1" x14ac:dyDescent="0.35">
      <c r="A284" s="71" t="s">
        <v>44</v>
      </c>
      <c r="B284" s="71"/>
      <c r="C284" s="71"/>
    </row>
    <row r="285" spans="1:3" x14ac:dyDescent="0.3">
      <c r="A285" s="16" t="s">
        <v>0</v>
      </c>
      <c r="B285" s="17" t="s">
        <v>1</v>
      </c>
      <c r="C285" s="18" t="s">
        <v>2</v>
      </c>
    </row>
    <row r="286" spans="1:3" ht="47.25" x14ac:dyDescent="0.3">
      <c r="A286" s="19" t="s">
        <v>3</v>
      </c>
      <c r="B286" s="12" t="s">
        <v>4</v>
      </c>
      <c r="C286" s="20">
        <v>919.68</v>
      </c>
    </row>
    <row r="287" spans="1:3" ht="31.5" x14ac:dyDescent="0.3">
      <c r="A287" s="19" t="s">
        <v>5</v>
      </c>
      <c r="B287" s="12" t="s">
        <v>6</v>
      </c>
      <c r="C287" s="20">
        <v>1720.21</v>
      </c>
    </row>
    <row r="288" spans="1:3" ht="31.5" x14ac:dyDescent="0.3">
      <c r="A288" s="21" t="s">
        <v>7</v>
      </c>
      <c r="B288" s="12" t="s">
        <v>8</v>
      </c>
      <c r="C288" s="20">
        <v>17.489999999999998</v>
      </c>
    </row>
    <row r="289" spans="1:3" ht="31.5" x14ac:dyDescent="0.3">
      <c r="A289" s="21" t="s">
        <v>9</v>
      </c>
      <c r="B289" s="12" t="s">
        <v>10</v>
      </c>
      <c r="C289" s="20">
        <v>95.01</v>
      </c>
    </row>
    <row r="290" spans="1:3" ht="31.5" x14ac:dyDescent="0.3">
      <c r="A290" s="19" t="s">
        <v>11</v>
      </c>
      <c r="B290" s="12" t="s">
        <v>12</v>
      </c>
      <c r="C290" s="20">
        <v>20.51</v>
      </c>
    </row>
    <row r="291" spans="1:3" ht="31.5" x14ac:dyDescent="0.3">
      <c r="A291" s="22"/>
      <c r="B291" s="13" t="s">
        <v>13</v>
      </c>
      <c r="C291" s="38">
        <f>C286+C287+C288+C289+C290</f>
        <v>2772.9</v>
      </c>
    </row>
    <row r="292" spans="1:3" x14ac:dyDescent="0.3">
      <c r="A292" s="19" t="s">
        <v>14</v>
      </c>
      <c r="B292" s="12" t="s">
        <v>15</v>
      </c>
      <c r="C292" s="20">
        <v>61.23</v>
      </c>
    </row>
    <row r="293" spans="1:3" x14ac:dyDescent="0.3">
      <c r="A293" s="19" t="s">
        <v>16</v>
      </c>
      <c r="B293" s="12" t="s">
        <v>17</v>
      </c>
      <c r="C293" s="20">
        <v>11.16</v>
      </c>
    </row>
    <row r="294" spans="1:3" x14ac:dyDescent="0.3">
      <c r="A294" s="19" t="s">
        <v>18</v>
      </c>
      <c r="B294" s="12" t="s">
        <v>19</v>
      </c>
      <c r="C294" s="20">
        <v>23.53</v>
      </c>
    </row>
    <row r="295" spans="1:3" x14ac:dyDescent="0.3">
      <c r="A295" s="19" t="s">
        <v>20</v>
      </c>
      <c r="B295" s="12" t="s">
        <v>21</v>
      </c>
      <c r="C295" s="20">
        <v>6.64</v>
      </c>
    </row>
    <row r="296" spans="1:3" x14ac:dyDescent="0.3">
      <c r="A296" s="19" t="s">
        <v>22</v>
      </c>
      <c r="B296" s="12" t="s">
        <v>23</v>
      </c>
      <c r="C296" s="20">
        <v>5.13</v>
      </c>
    </row>
    <row r="297" spans="1:3" ht="47.25" x14ac:dyDescent="0.3">
      <c r="A297" s="19" t="s">
        <v>24</v>
      </c>
      <c r="B297" s="12" t="s">
        <v>25</v>
      </c>
      <c r="C297" s="20">
        <v>99.24</v>
      </c>
    </row>
    <row r="298" spans="1:3" ht="47.25" x14ac:dyDescent="0.3">
      <c r="A298" s="21" t="s">
        <v>26</v>
      </c>
      <c r="B298" s="12" t="s">
        <v>27</v>
      </c>
      <c r="C298" s="20">
        <v>3.62</v>
      </c>
    </row>
    <row r="299" spans="1:3" ht="47.25" x14ac:dyDescent="0.3">
      <c r="A299" s="21" t="s">
        <v>28</v>
      </c>
      <c r="B299" s="12" t="s">
        <v>29</v>
      </c>
      <c r="C299" s="20">
        <v>26.54</v>
      </c>
    </row>
    <row r="300" spans="1:3" x14ac:dyDescent="0.3">
      <c r="A300" s="19" t="s">
        <v>30</v>
      </c>
      <c r="B300" s="12" t="s">
        <v>31</v>
      </c>
      <c r="C300" s="20">
        <v>6.33</v>
      </c>
    </row>
    <row r="301" spans="1:3" ht="31.5" x14ac:dyDescent="0.3">
      <c r="A301" s="22"/>
      <c r="B301" s="13" t="s">
        <v>32</v>
      </c>
      <c r="C301" s="38">
        <f>C292+C293+C294+C295+C296+C297+C298+C299+C300</f>
        <v>243.42000000000002</v>
      </c>
    </row>
    <row r="302" spans="1:3" ht="21" thickBot="1" x14ac:dyDescent="0.35">
      <c r="A302" s="30"/>
      <c r="B302" s="24" t="s">
        <v>33</v>
      </c>
      <c r="C302" s="27">
        <f>C291+C301</f>
        <v>3016.32</v>
      </c>
    </row>
    <row r="304" spans="1:3" ht="21" thickBot="1" x14ac:dyDescent="0.35">
      <c r="A304" s="71" t="s">
        <v>67</v>
      </c>
      <c r="B304" s="71"/>
      <c r="C304" s="71"/>
    </row>
    <row r="305" spans="1:3" x14ac:dyDescent="0.3">
      <c r="A305" s="16" t="s">
        <v>0</v>
      </c>
      <c r="B305" s="17" t="s">
        <v>1</v>
      </c>
      <c r="C305" s="18" t="s">
        <v>2</v>
      </c>
    </row>
    <row r="306" spans="1:3" ht="47.25" x14ac:dyDescent="0.3">
      <c r="A306" s="19" t="s">
        <v>3</v>
      </c>
      <c r="B306" s="12" t="s">
        <v>4</v>
      </c>
      <c r="C306" s="20">
        <v>174.34</v>
      </c>
    </row>
    <row r="307" spans="1:3" ht="31.5" x14ac:dyDescent="0.3">
      <c r="A307" s="19" t="s">
        <v>5</v>
      </c>
      <c r="B307" s="12" t="s">
        <v>6</v>
      </c>
      <c r="C307" s="20">
        <v>25.76</v>
      </c>
    </row>
    <row r="308" spans="1:3" ht="31.5" x14ac:dyDescent="0.3">
      <c r="A308" s="21" t="s">
        <v>7</v>
      </c>
      <c r="B308" s="12" t="s">
        <v>8</v>
      </c>
      <c r="C308" s="20">
        <v>60.32</v>
      </c>
    </row>
    <row r="309" spans="1:3" ht="31.5" x14ac:dyDescent="0.3">
      <c r="A309" s="21" t="s">
        <v>9</v>
      </c>
      <c r="B309" s="12" t="s">
        <v>10</v>
      </c>
      <c r="C309" s="20">
        <v>202.04</v>
      </c>
    </row>
    <row r="310" spans="1:3" ht="31.5" x14ac:dyDescent="0.3">
      <c r="A310" s="19" t="s">
        <v>11</v>
      </c>
      <c r="B310" s="12" t="s">
        <v>12</v>
      </c>
      <c r="C310" s="20">
        <v>4.8600000000000003</v>
      </c>
    </row>
    <row r="311" spans="1:3" ht="31.5" x14ac:dyDescent="0.3">
      <c r="A311" s="22"/>
      <c r="B311" s="13" t="s">
        <v>13</v>
      </c>
      <c r="C311" s="38">
        <f>C306+C307+C308+C309+C310</f>
        <v>467.32000000000005</v>
      </c>
    </row>
    <row r="312" spans="1:3" x14ac:dyDescent="0.3">
      <c r="A312" s="19" t="s">
        <v>14</v>
      </c>
      <c r="B312" s="12" t="s">
        <v>15</v>
      </c>
      <c r="C312" s="20">
        <v>2.4300000000000002</v>
      </c>
    </row>
    <row r="313" spans="1:3" x14ac:dyDescent="0.3">
      <c r="A313" s="19" t="s">
        <v>16</v>
      </c>
      <c r="B313" s="12" t="s">
        <v>17</v>
      </c>
      <c r="C313" s="20">
        <v>1.82</v>
      </c>
    </row>
    <row r="314" spans="1:3" x14ac:dyDescent="0.3">
      <c r="A314" s="19" t="s">
        <v>18</v>
      </c>
      <c r="B314" s="12" t="s">
        <v>19</v>
      </c>
      <c r="C314" s="20">
        <v>23.27</v>
      </c>
    </row>
    <row r="315" spans="1:3" x14ac:dyDescent="0.3">
      <c r="A315" s="19" t="s">
        <v>20</v>
      </c>
      <c r="B315" s="12" t="s">
        <v>21</v>
      </c>
      <c r="C315" s="20">
        <v>4.25</v>
      </c>
    </row>
    <row r="316" spans="1:3" x14ac:dyDescent="0.3">
      <c r="A316" s="19" t="s">
        <v>22</v>
      </c>
      <c r="B316" s="12" t="s">
        <v>23</v>
      </c>
      <c r="C316" s="20">
        <v>5.41</v>
      </c>
    </row>
    <row r="317" spans="1:3" ht="47.25" x14ac:dyDescent="0.3">
      <c r="A317" s="19" t="s">
        <v>24</v>
      </c>
      <c r="B317" s="12" t="s">
        <v>25</v>
      </c>
      <c r="C317" s="20">
        <v>85.83</v>
      </c>
    </row>
    <row r="318" spans="1:3" ht="47.25" x14ac:dyDescent="0.3">
      <c r="A318" s="21" t="s">
        <v>26</v>
      </c>
      <c r="B318" s="12" t="s">
        <v>27</v>
      </c>
      <c r="C318" s="20">
        <v>1.82</v>
      </c>
    </row>
    <row r="319" spans="1:3" ht="47.25" x14ac:dyDescent="0.3">
      <c r="A319" s="21" t="s">
        <v>28</v>
      </c>
      <c r="B319" s="12" t="s">
        <v>29</v>
      </c>
      <c r="C319" s="20">
        <v>13.18</v>
      </c>
    </row>
    <row r="320" spans="1:3" x14ac:dyDescent="0.3">
      <c r="A320" s="19" t="s">
        <v>30</v>
      </c>
      <c r="B320" s="12" t="s">
        <v>31</v>
      </c>
      <c r="C320" s="20">
        <v>2.13</v>
      </c>
    </row>
    <row r="321" spans="1:5" ht="31.5" x14ac:dyDescent="0.3">
      <c r="A321" s="22"/>
      <c r="B321" s="13" t="s">
        <v>32</v>
      </c>
      <c r="C321" s="38">
        <f>C312+C313+C314+C315+C316+C317+C318+C319+C320</f>
        <v>140.13999999999999</v>
      </c>
    </row>
    <row r="322" spans="1:5" ht="21" thickBot="1" x14ac:dyDescent="0.35">
      <c r="A322" s="23"/>
      <c r="B322" s="24" t="s">
        <v>33</v>
      </c>
      <c r="C322" s="25">
        <f>C311+C321</f>
        <v>607.46</v>
      </c>
    </row>
    <row r="324" spans="1:5" ht="24" customHeight="1" thickBot="1" x14ac:dyDescent="0.35">
      <c r="A324" s="71" t="s">
        <v>75</v>
      </c>
      <c r="B324" s="71"/>
      <c r="C324" s="71"/>
    </row>
    <row r="325" spans="1:5" x14ac:dyDescent="0.3">
      <c r="A325" s="16" t="s">
        <v>0</v>
      </c>
      <c r="B325" s="17" t="s">
        <v>1</v>
      </c>
      <c r="C325" s="18" t="s">
        <v>2</v>
      </c>
    </row>
    <row r="326" spans="1:5" ht="47.25" x14ac:dyDescent="0.3">
      <c r="A326" s="19" t="s">
        <v>3</v>
      </c>
      <c r="B326" s="12" t="s">
        <v>4</v>
      </c>
      <c r="C326" s="20">
        <v>1943.87</v>
      </c>
      <c r="D326" s="69"/>
    </row>
    <row r="327" spans="1:5" ht="31.5" x14ac:dyDescent="0.3">
      <c r="A327" s="19" t="s">
        <v>5</v>
      </c>
      <c r="B327" s="12" t="s">
        <v>6</v>
      </c>
      <c r="C327" s="20">
        <v>2625.38</v>
      </c>
      <c r="D327" s="63"/>
      <c r="E327" s="70"/>
    </row>
    <row r="328" spans="1:5" ht="31.5" x14ac:dyDescent="0.3">
      <c r="A328" s="21" t="s">
        <v>7</v>
      </c>
      <c r="B328" s="12" t="s">
        <v>8</v>
      </c>
      <c r="C328" s="20">
        <v>50.8</v>
      </c>
      <c r="D328" s="63"/>
    </row>
    <row r="329" spans="1:5" ht="31.5" x14ac:dyDescent="0.3">
      <c r="A329" s="21" t="s">
        <v>9</v>
      </c>
      <c r="B329" s="12" t="s">
        <v>10</v>
      </c>
      <c r="C329" s="20">
        <v>172.62</v>
      </c>
      <c r="D329" s="63"/>
    </row>
    <row r="330" spans="1:5" ht="31.5" x14ac:dyDescent="0.3">
      <c r="A330" s="19" t="s">
        <v>11</v>
      </c>
      <c r="B330" s="12" t="s">
        <v>12</v>
      </c>
      <c r="C330" s="20">
        <v>1.31</v>
      </c>
      <c r="D330" s="63"/>
    </row>
    <row r="331" spans="1:5" ht="31.5" x14ac:dyDescent="0.3">
      <c r="A331" s="22"/>
      <c r="B331" s="13" t="s">
        <v>13</v>
      </c>
      <c r="C331" s="38">
        <f>SUM(C326:C330)</f>
        <v>4793.9800000000005</v>
      </c>
      <c r="D331" s="63"/>
    </row>
    <row r="332" spans="1:5" x14ac:dyDescent="0.3">
      <c r="A332" s="19" t="s">
        <v>14</v>
      </c>
      <c r="B332" s="12" t="s">
        <v>15</v>
      </c>
      <c r="C332" s="20">
        <v>472.79</v>
      </c>
      <c r="D332" s="63"/>
    </row>
    <row r="333" spans="1:5" x14ac:dyDescent="0.3">
      <c r="A333" s="19" t="s">
        <v>16</v>
      </c>
      <c r="B333" s="12" t="s">
        <v>17</v>
      </c>
      <c r="C333" s="20">
        <v>141.19</v>
      </c>
      <c r="D333" s="63"/>
    </row>
    <row r="334" spans="1:5" x14ac:dyDescent="0.3">
      <c r="A334" s="19" t="s">
        <v>18</v>
      </c>
      <c r="B334" s="12" t="s">
        <v>19</v>
      </c>
      <c r="C334" s="20">
        <v>70.290000000000006</v>
      </c>
      <c r="D334" s="63"/>
    </row>
    <row r="335" spans="1:5" x14ac:dyDescent="0.3">
      <c r="A335" s="19" t="s">
        <v>20</v>
      </c>
      <c r="B335" s="12" t="s">
        <v>21</v>
      </c>
      <c r="C335" s="20">
        <v>1.27</v>
      </c>
      <c r="D335" s="63"/>
    </row>
    <row r="336" spans="1:5" x14ac:dyDescent="0.3">
      <c r="A336" s="19" t="s">
        <v>22</v>
      </c>
      <c r="B336" s="12" t="s">
        <v>23</v>
      </c>
      <c r="C336" s="20">
        <v>15.2</v>
      </c>
      <c r="D336" s="63"/>
    </row>
    <row r="337" spans="1:4" ht="47.25" x14ac:dyDescent="0.3">
      <c r="A337" s="19" t="s">
        <v>24</v>
      </c>
      <c r="B337" s="12" t="s">
        <v>25</v>
      </c>
      <c r="C337" s="20">
        <v>380.21</v>
      </c>
      <c r="D337" s="63"/>
    </row>
    <row r="338" spans="1:4" ht="47.25" x14ac:dyDescent="0.3">
      <c r="A338" s="21" t="s">
        <v>26</v>
      </c>
      <c r="B338" s="12" t="s">
        <v>27</v>
      </c>
      <c r="C338" s="20">
        <v>12.66</v>
      </c>
      <c r="D338" s="63"/>
    </row>
    <row r="339" spans="1:4" ht="47.25" x14ac:dyDescent="0.3">
      <c r="A339" s="21" t="s">
        <v>28</v>
      </c>
      <c r="B339" s="12" t="s">
        <v>29</v>
      </c>
      <c r="C339" s="20">
        <v>41.78</v>
      </c>
      <c r="D339" s="63"/>
    </row>
    <row r="340" spans="1:4" x14ac:dyDescent="0.3">
      <c r="A340" s="19" t="s">
        <v>30</v>
      </c>
      <c r="B340" s="12" t="s">
        <v>31</v>
      </c>
      <c r="C340" s="20">
        <v>19.63</v>
      </c>
      <c r="D340" s="63"/>
    </row>
    <row r="341" spans="1:4" ht="31.5" x14ac:dyDescent="0.3">
      <c r="A341" s="22"/>
      <c r="B341" s="13" t="s">
        <v>32</v>
      </c>
      <c r="C341" s="38">
        <f>SUM(C332:C340)</f>
        <v>1155.0200000000002</v>
      </c>
      <c r="D341" s="63"/>
    </row>
    <row r="342" spans="1:4" ht="21" thickBot="1" x14ac:dyDescent="0.35">
      <c r="A342" s="23"/>
      <c r="B342" s="24" t="s">
        <v>33</v>
      </c>
      <c r="C342" s="25">
        <f>C331+C341</f>
        <v>5949.0000000000009</v>
      </c>
      <c r="D342" s="63"/>
    </row>
    <row r="343" spans="1:4" ht="25.5" customHeight="1" thickBot="1" x14ac:dyDescent="0.35">
      <c r="A343" s="71" t="s">
        <v>58</v>
      </c>
      <c r="B343" s="71"/>
      <c r="C343" s="71"/>
    </row>
    <row r="344" spans="1:4" x14ac:dyDescent="0.3">
      <c r="A344" s="16" t="s">
        <v>0</v>
      </c>
      <c r="B344" s="17" t="s">
        <v>1</v>
      </c>
      <c r="C344" s="18" t="s">
        <v>2</v>
      </c>
    </row>
    <row r="345" spans="1:4" ht="47.25" x14ac:dyDescent="0.3">
      <c r="A345" s="19" t="s">
        <v>3</v>
      </c>
      <c r="B345" s="12" t="s">
        <v>4</v>
      </c>
      <c r="C345" s="20">
        <v>2031.55</v>
      </c>
      <c r="D345" s="69"/>
    </row>
    <row r="346" spans="1:4" ht="31.5" x14ac:dyDescent="0.3">
      <c r="A346" s="19" t="s">
        <v>5</v>
      </c>
      <c r="B346" s="12" t="s">
        <v>6</v>
      </c>
      <c r="C346" s="20">
        <v>2861.8</v>
      </c>
      <c r="D346" s="63"/>
    </row>
    <row r="347" spans="1:4" ht="31.5" x14ac:dyDescent="0.3">
      <c r="A347" s="21" t="s">
        <v>7</v>
      </c>
      <c r="B347" s="12" t="s">
        <v>8</v>
      </c>
      <c r="C347" s="20">
        <v>48.71</v>
      </c>
      <c r="D347" s="63"/>
    </row>
    <row r="348" spans="1:4" ht="31.5" x14ac:dyDescent="0.3">
      <c r="A348" s="21" t="s">
        <v>9</v>
      </c>
      <c r="B348" s="12" t="s">
        <v>10</v>
      </c>
      <c r="C348" s="20">
        <v>165.51</v>
      </c>
      <c r="D348" s="63"/>
    </row>
    <row r="349" spans="1:4" ht="31.5" x14ac:dyDescent="0.3">
      <c r="A349" s="19" t="s">
        <v>11</v>
      </c>
      <c r="B349" s="12" t="s">
        <v>12</v>
      </c>
      <c r="C349" s="20">
        <v>1.25</v>
      </c>
      <c r="D349" s="63"/>
    </row>
    <row r="350" spans="1:4" ht="31.5" x14ac:dyDescent="0.3">
      <c r="A350" s="22"/>
      <c r="B350" s="13" t="s">
        <v>13</v>
      </c>
      <c r="C350" s="38">
        <f>SUM(C345:C349)</f>
        <v>5108.8200000000006</v>
      </c>
      <c r="D350" s="63"/>
    </row>
    <row r="351" spans="1:4" x14ac:dyDescent="0.3">
      <c r="A351" s="19" t="s">
        <v>14</v>
      </c>
      <c r="B351" s="12" t="s">
        <v>15</v>
      </c>
      <c r="C351" s="20">
        <v>453.32</v>
      </c>
      <c r="D351" s="63"/>
    </row>
    <row r="352" spans="1:4" x14ac:dyDescent="0.3">
      <c r="A352" s="19" t="s">
        <v>16</v>
      </c>
      <c r="B352" s="12" t="s">
        <v>17</v>
      </c>
      <c r="C352" s="20">
        <v>135.38</v>
      </c>
      <c r="D352" s="63"/>
    </row>
    <row r="353" spans="1:4" x14ac:dyDescent="0.3">
      <c r="A353" s="19" t="s">
        <v>18</v>
      </c>
      <c r="B353" s="12" t="s">
        <v>19</v>
      </c>
      <c r="C353" s="20">
        <v>67.39</v>
      </c>
      <c r="D353" s="63"/>
    </row>
    <row r="354" spans="1:4" x14ac:dyDescent="0.3">
      <c r="A354" s="19" t="s">
        <v>20</v>
      </c>
      <c r="B354" s="12" t="s">
        <v>21</v>
      </c>
      <c r="C354" s="20">
        <v>1.22</v>
      </c>
      <c r="D354" s="63"/>
    </row>
    <row r="355" spans="1:4" x14ac:dyDescent="0.3">
      <c r="A355" s="19" t="s">
        <v>22</v>
      </c>
      <c r="B355" s="12" t="s">
        <v>23</v>
      </c>
      <c r="C355" s="20">
        <v>14.57</v>
      </c>
      <c r="D355" s="63"/>
    </row>
    <row r="356" spans="1:4" ht="47.25" x14ac:dyDescent="0.3">
      <c r="A356" s="19" t="s">
        <v>24</v>
      </c>
      <c r="B356" s="12" t="s">
        <v>25</v>
      </c>
      <c r="C356" s="20">
        <v>394.73</v>
      </c>
      <c r="D356" s="63"/>
    </row>
    <row r="357" spans="1:4" ht="47.25" x14ac:dyDescent="0.3">
      <c r="A357" s="21" t="s">
        <v>26</v>
      </c>
      <c r="B357" s="12" t="s">
        <v>27</v>
      </c>
      <c r="C357" s="20">
        <v>12.14</v>
      </c>
      <c r="D357" s="63"/>
    </row>
    <row r="358" spans="1:4" ht="47.25" x14ac:dyDescent="0.3">
      <c r="A358" s="21" t="s">
        <v>28</v>
      </c>
      <c r="B358" s="12" t="s">
        <v>29</v>
      </c>
      <c r="C358" s="20">
        <v>40.06</v>
      </c>
      <c r="D358" s="63"/>
    </row>
    <row r="359" spans="1:4" x14ac:dyDescent="0.3">
      <c r="A359" s="19" t="s">
        <v>30</v>
      </c>
      <c r="B359" s="12" t="s">
        <v>31</v>
      </c>
      <c r="C359" s="20">
        <v>18.82</v>
      </c>
      <c r="D359" s="63"/>
    </row>
    <row r="360" spans="1:4" ht="31.5" x14ac:dyDescent="0.3">
      <c r="A360" s="22"/>
      <c r="B360" s="13" t="s">
        <v>32</v>
      </c>
      <c r="C360" s="38">
        <f>C351+C352+C353+C354+C355+C356+C357+C358+C359</f>
        <v>1137.6300000000001</v>
      </c>
      <c r="D360" s="63"/>
    </row>
    <row r="361" spans="1:4" ht="21" thickBot="1" x14ac:dyDescent="0.35">
      <c r="A361" s="23"/>
      <c r="B361" s="24" t="s">
        <v>33</v>
      </c>
      <c r="C361" s="25">
        <f>C350+C360</f>
        <v>6246.4500000000007</v>
      </c>
    </row>
    <row r="362" spans="1:4" x14ac:dyDescent="0.3">
      <c r="A362" s="4"/>
      <c r="B362" s="7"/>
      <c r="C362" s="6"/>
    </row>
    <row r="363" spans="1:4" ht="24" customHeight="1" thickBot="1" x14ac:dyDescent="0.35">
      <c r="A363" s="71" t="s">
        <v>59</v>
      </c>
      <c r="B363" s="71"/>
      <c r="C363" s="71"/>
    </row>
    <row r="364" spans="1:4" x14ac:dyDescent="0.3">
      <c r="A364" s="16" t="s">
        <v>0</v>
      </c>
      <c r="B364" s="17" t="s">
        <v>1</v>
      </c>
      <c r="C364" s="18" t="s">
        <v>2</v>
      </c>
    </row>
    <row r="365" spans="1:4" ht="47.25" x14ac:dyDescent="0.3">
      <c r="A365" s="19" t="s">
        <v>3</v>
      </c>
      <c r="B365" s="12" t="s">
        <v>4</v>
      </c>
      <c r="C365" s="20">
        <v>2233.4699999999998</v>
      </c>
      <c r="D365" s="69"/>
    </row>
    <row r="366" spans="1:4" ht="31.5" x14ac:dyDescent="0.3">
      <c r="A366" s="19" t="s">
        <v>5</v>
      </c>
      <c r="B366" s="12" t="s">
        <v>6</v>
      </c>
      <c r="C366" s="20">
        <v>3102.7</v>
      </c>
      <c r="D366" s="63"/>
    </row>
    <row r="367" spans="1:4" ht="31.5" x14ac:dyDescent="0.3">
      <c r="A367" s="21" t="s">
        <v>7</v>
      </c>
      <c r="B367" s="12" t="s">
        <v>8</v>
      </c>
      <c r="C367" s="20">
        <v>53.12</v>
      </c>
      <c r="D367" s="63"/>
    </row>
    <row r="368" spans="1:4" ht="31.5" x14ac:dyDescent="0.3">
      <c r="A368" s="21" t="s">
        <v>9</v>
      </c>
      <c r="B368" s="12" t="s">
        <v>10</v>
      </c>
      <c r="C368" s="20">
        <v>180.49</v>
      </c>
      <c r="D368" s="63"/>
    </row>
    <row r="369" spans="1:4" ht="31.5" x14ac:dyDescent="0.3">
      <c r="A369" s="19" t="s">
        <v>11</v>
      </c>
      <c r="B369" s="12" t="s">
        <v>12</v>
      </c>
      <c r="C369" s="20">
        <v>1.36</v>
      </c>
      <c r="D369" s="63"/>
    </row>
    <row r="370" spans="1:4" ht="31.5" x14ac:dyDescent="0.3">
      <c r="A370" s="22"/>
      <c r="B370" s="13" t="s">
        <v>13</v>
      </c>
      <c r="C370" s="38">
        <f>C365+C366+C367+C368+C369</f>
        <v>5571.1399999999994</v>
      </c>
      <c r="D370" s="63"/>
    </row>
    <row r="371" spans="1:4" x14ac:dyDescent="0.3">
      <c r="A371" s="19" t="s">
        <v>14</v>
      </c>
      <c r="B371" s="12" t="s">
        <v>15</v>
      </c>
      <c r="C371" s="20">
        <v>494.35</v>
      </c>
      <c r="D371" s="63"/>
    </row>
    <row r="372" spans="1:4" x14ac:dyDescent="0.3">
      <c r="A372" s="19" t="s">
        <v>16</v>
      </c>
      <c r="B372" s="12" t="s">
        <v>17</v>
      </c>
      <c r="C372" s="20">
        <v>147.63</v>
      </c>
      <c r="D372" s="63"/>
    </row>
    <row r="373" spans="1:4" x14ac:dyDescent="0.3">
      <c r="A373" s="19" t="s">
        <v>18</v>
      </c>
      <c r="B373" s="12" t="s">
        <v>19</v>
      </c>
      <c r="C373" s="20">
        <v>73.489999999999995</v>
      </c>
      <c r="D373" s="63"/>
    </row>
    <row r="374" spans="1:4" x14ac:dyDescent="0.3">
      <c r="A374" s="19" t="s">
        <v>20</v>
      </c>
      <c r="B374" s="12" t="s">
        <v>21</v>
      </c>
      <c r="C374" s="20">
        <v>1.33</v>
      </c>
      <c r="D374" s="63"/>
    </row>
    <row r="375" spans="1:4" x14ac:dyDescent="0.3">
      <c r="A375" s="19" t="s">
        <v>22</v>
      </c>
      <c r="B375" s="12" t="s">
        <v>23</v>
      </c>
      <c r="C375" s="20">
        <v>15.89</v>
      </c>
      <c r="D375" s="63"/>
    </row>
    <row r="376" spans="1:4" ht="47.25" x14ac:dyDescent="0.3">
      <c r="A376" s="19" t="s">
        <v>24</v>
      </c>
      <c r="B376" s="12" t="s">
        <v>25</v>
      </c>
      <c r="C376" s="20">
        <v>430.45</v>
      </c>
      <c r="D376" s="63"/>
    </row>
    <row r="377" spans="1:4" ht="47.25" x14ac:dyDescent="0.3">
      <c r="A377" s="21" t="s">
        <v>26</v>
      </c>
      <c r="B377" s="12" t="s">
        <v>27</v>
      </c>
      <c r="C377" s="20">
        <v>13.24</v>
      </c>
      <c r="D377" s="63"/>
    </row>
    <row r="378" spans="1:4" ht="47.25" x14ac:dyDescent="0.3">
      <c r="A378" s="21" t="s">
        <v>28</v>
      </c>
      <c r="B378" s="12" t="s">
        <v>29</v>
      </c>
      <c r="C378" s="20">
        <v>43.69</v>
      </c>
      <c r="D378" s="63"/>
    </row>
    <row r="379" spans="1:4" x14ac:dyDescent="0.3">
      <c r="A379" s="19" t="s">
        <v>30</v>
      </c>
      <c r="B379" s="12" t="s">
        <v>31</v>
      </c>
      <c r="C379" s="20">
        <v>20.52</v>
      </c>
      <c r="D379" s="63"/>
    </row>
    <row r="380" spans="1:4" ht="31.5" x14ac:dyDescent="0.3">
      <c r="A380" s="22"/>
      <c r="B380" s="13" t="s">
        <v>32</v>
      </c>
      <c r="C380" s="38">
        <f>C371+C372+C373+C374+C375+C376+C377+C378+C379</f>
        <v>1240.5900000000001</v>
      </c>
      <c r="D380" s="63"/>
    </row>
    <row r="381" spans="1:4" ht="21" thickBot="1" x14ac:dyDescent="0.35">
      <c r="A381" s="23"/>
      <c r="B381" s="24" t="s">
        <v>33</v>
      </c>
      <c r="C381" s="25">
        <f>C370+C380</f>
        <v>6811.73</v>
      </c>
      <c r="D381" s="63"/>
    </row>
    <row r="382" spans="1:4" x14ac:dyDescent="0.3">
      <c r="A382" s="4"/>
      <c r="B382" s="7"/>
      <c r="C382" s="6"/>
      <c r="D382" s="63"/>
    </row>
    <row r="383" spans="1:4" ht="24" customHeight="1" thickBot="1" x14ac:dyDescent="0.35">
      <c r="A383" s="71" t="s">
        <v>73</v>
      </c>
      <c r="B383" s="71"/>
      <c r="C383" s="71"/>
    </row>
    <row r="384" spans="1:4" x14ac:dyDescent="0.3">
      <c r="A384" s="16" t="s">
        <v>0</v>
      </c>
      <c r="B384" s="17" t="s">
        <v>1</v>
      </c>
      <c r="C384" s="18" t="s">
        <v>2</v>
      </c>
    </row>
    <row r="385" spans="1:4" ht="47.25" x14ac:dyDescent="0.3">
      <c r="A385" s="19" t="s">
        <v>3</v>
      </c>
      <c r="B385" s="12" t="s">
        <v>4</v>
      </c>
      <c r="C385" s="20">
        <v>2126.9299999999998</v>
      </c>
      <c r="D385" s="69"/>
    </row>
    <row r="386" spans="1:4" ht="31.5" x14ac:dyDescent="0.3">
      <c r="A386" s="19" t="s">
        <v>5</v>
      </c>
      <c r="B386" s="12" t="s">
        <v>6</v>
      </c>
      <c r="C386" s="20">
        <v>2976.13</v>
      </c>
      <c r="D386" s="63"/>
    </row>
    <row r="387" spans="1:4" ht="31.5" x14ac:dyDescent="0.3">
      <c r="A387" s="21" t="s">
        <v>7</v>
      </c>
      <c r="B387" s="12" t="s">
        <v>8</v>
      </c>
      <c r="C387" s="20">
        <v>50.8</v>
      </c>
      <c r="D387" s="63"/>
    </row>
    <row r="388" spans="1:4" ht="31.5" x14ac:dyDescent="0.3">
      <c r="A388" s="21" t="s">
        <v>9</v>
      </c>
      <c r="B388" s="12" t="s">
        <v>10</v>
      </c>
      <c r="C388" s="20">
        <v>172.62</v>
      </c>
      <c r="D388" s="63"/>
    </row>
    <row r="389" spans="1:4" ht="31.5" x14ac:dyDescent="0.3">
      <c r="A389" s="19" t="s">
        <v>11</v>
      </c>
      <c r="B389" s="12" t="s">
        <v>12</v>
      </c>
      <c r="C389" s="20">
        <v>1.31</v>
      </c>
      <c r="D389" s="63"/>
    </row>
    <row r="390" spans="1:4" ht="31.5" x14ac:dyDescent="0.3">
      <c r="A390" s="22"/>
      <c r="B390" s="13" t="s">
        <v>13</v>
      </c>
      <c r="C390" s="38">
        <f>SUM(C385:C389)</f>
        <v>5327.79</v>
      </c>
      <c r="D390" s="63"/>
    </row>
    <row r="391" spans="1:4" x14ac:dyDescent="0.3">
      <c r="A391" s="19" t="s">
        <v>14</v>
      </c>
      <c r="B391" s="12" t="s">
        <v>15</v>
      </c>
      <c r="C391" s="20">
        <v>472.79</v>
      </c>
      <c r="D391" s="63"/>
    </row>
    <row r="392" spans="1:4" x14ac:dyDescent="0.3">
      <c r="A392" s="19" t="s">
        <v>16</v>
      </c>
      <c r="B392" s="12" t="s">
        <v>17</v>
      </c>
      <c r="C392" s="20">
        <v>141.19</v>
      </c>
      <c r="D392" s="63"/>
    </row>
    <row r="393" spans="1:4" x14ac:dyDescent="0.3">
      <c r="A393" s="19" t="s">
        <v>18</v>
      </c>
      <c r="B393" s="12" t="s">
        <v>19</v>
      </c>
      <c r="C393" s="20">
        <v>70.290000000000006</v>
      </c>
      <c r="D393" s="63"/>
    </row>
    <row r="394" spans="1:4" x14ac:dyDescent="0.3">
      <c r="A394" s="19" t="s">
        <v>20</v>
      </c>
      <c r="B394" s="12" t="s">
        <v>21</v>
      </c>
      <c r="C394" s="20">
        <v>1.27</v>
      </c>
      <c r="D394" s="63"/>
    </row>
    <row r="395" spans="1:4" x14ac:dyDescent="0.3">
      <c r="A395" s="19" t="s">
        <v>22</v>
      </c>
      <c r="B395" s="12" t="s">
        <v>23</v>
      </c>
      <c r="C395" s="20">
        <v>15.2</v>
      </c>
      <c r="D395" s="63"/>
    </row>
    <row r="396" spans="1:4" ht="47.25" x14ac:dyDescent="0.3">
      <c r="A396" s="19" t="s">
        <v>24</v>
      </c>
      <c r="B396" s="12" t="s">
        <v>25</v>
      </c>
      <c r="C396" s="20">
        <v>411.68</v>
      </c>
      <c r="D396" s="63"/>
    </row>
    <row r="397" spans="1:4" ht="47.25" x14ac:dyDescent="0.3">
      <c r="A397" s="21" t="s">
        <v>26</v>
      </c>
      <c r="B397" s="12" t="s">
        <v>27</v>
      </c>
      <c r="C397" s="20">
        <v>12.66</v>
      </c>
      <c r="D397" s="63"/>
    </row>
    <row r="398" spans="1:4" ht="47.25" x14ac:dyDescent="0.3">
      <c r="A398" s="21" t="s">
        <v>28</v>
      </c>
      <c r="B398" s="12" t="s">
        <v>29</v>
      </c>
      <c r="C398" s="20">
        <v>41.78</v>
      </c>
      <c r="D398" s="63"/>
    </row>
    <row r="399" spans="1:4" x14ac:dyDescent="0.3">
      <c r="A399" s="19" t="s">
        <v>30</v>
      </c>
      <c r="B399" s="12" t="s">
        <v>31</v>
      </c>
      <c r="C399" s="20">
        <v>19.63</v>
      </c>
      <c r="D399" s="63"/>
    </row>
    <row r="400" spans="1:4" ht="31.5" x14ac:dyDescent="0.3">
      <c r="A400" s="22"/>
      <c r="B400" s="13" t="s">
        <v>32</v>
      </c>
      <c r="C400" s="38">
        <f>SUM(C391:C399)</f>
        <v>1186.4900000000002</v>
      </c>
      <c r="D400" s="63"/>
    </row>
    <row r="401" spans="1:4" ht="21" thickBot="1" x14ac:dyDescent="0.35">
      <c r="A401" s="23"/>
      <c r="B401" s="24" t="s">
        <v>33</v>
      </c>
      <c r="C401" s="25">
        <f>C390+C400</f>
        <v>6514.2800000000007</v>
      </c>
      <c r="D401" s="63"/>
    </row>
    <row r="402" spans="1:4" x14ac:dyDescent="0.3">
      <c r="A402" s="4"/>
      <c r="B402" s="7"/>
      <c r="C402" s="6"/>
      <c r="D402" s="63"/>
    </row>
    <row r="403" spans="1:4" ht="24" customHeight="1" thickBot="1" x14ac:dyDescent="0.35">
      <c r="A403" s="71" t="s">
        <v>66</v>
      </c>
      <c r="B403" s="71"/>
      <c r="C403" s="71"/>
    </row>
    <row r="404" spans="1:4" x14ac:dyDescent="0.3">
      <c r="A404" s="16" t="s">
        <v>0</v>
      </c>
      <c r="B404" s="17" t="s">
        <v>1</v>
      </c>
      <c r="C404" s="18" t="s">
        <v>2</v>
      </c>
    </row>
    <row r="405" spans="1:4" ht="47.25" x14ac:dyDescent="0.3">
      <c r="A405" s="19" t="s">
        <v>3</v>
      </c>
      <c r="B405" s="12" t="s">
        <v>4</v>
      </c>
      <c r="C405" s="20">
        <v>7925.17</v>
      </c>
      <c r="D405" s="69"/>
    </row>
    <row r="406" spans="1:4" ht="31.5" x14ac:dyDescent="0.3">
      <c r="A406" s="19" t="s">
        <v>5</v>
      </c>
      <c r="B406" s="12" t="s">
        <v>6</v>
      </c>
      <c r="C406" s="20">
        <v>16545.46</v>
      </c>
      <c r="D406" s="63"/>
    </row>
    <row r="407" spans="1:4" ht="31.5" x14ac:dyDescent="0.3">
      <c r="A407" s="21" t="s">
        <v>7</v>
      </c>
      <c r="B407" s="12" t="s">
        <v>8</v>
      </c>
      <c r="C407" s="20">
        <v>242.72</v>
      </c>
      <c r="D407" s="63"/>
    </row>
    <row r="408" spans="1:4" ht="31.5" x14ac:dyDescent="0.3">
      <c r="A408" s="21" t="s">
        <v>9</v>
      </c>
      <c r="B408" s="12" t="s">
        <v>10</v>
      </c>
      <c r="C408" s="20">
        <v>824.75</v>
      </c>
      <c r="D408" s="63"/>
    </row>
    <row r="409" spans="1:4" ht="31.5" x14ac:dyDescent="0.3">
      <c r="A409" s="19" t="s">
        <v>11</v>
      </c>
      <c r="B409" s="12" t="s">
        <v>12</v>
      </c>
      <c r="C409" s="20">
        <v>6.23</v>
      </c>
      <c r="D409" s="63"/>
    </row>
    <row r="410" spans="1:4" ht="31.5" x14ac:dyDescent="0.3">
      <c r="A410" s="22"/>
      <c r="B410" s="13" t="s">
        <v>13</v>
      </c>
      <c r="C410" s="38">
        <f>SUM(C405:C409)</f>
        <v>25544.329999999998</v>
      </c>
      <c r="D410" s="63"/>
    </row>
    <row r="411" spans="1:4" x14ac:dyDescent="0.3">
      <c r="A411" s="19" t="s">
        <v>14</v>
      </c>
      <c r="B411" s="12" t="s">
        <v>15</v>
      </c>
      <c r="C411" s="20">
        <v>2758.94</v>
      </c>
      <c r="D411" s="63"/>
    </row>
    <row r="412" spans="1:4" x14ac:dyDescent="0.3">
      <c r="A412" s="19" t="s">
        <v>16</v>
      </c>
      <c r="B412" s="12" t="s">
        <v>17</v>
      </c>
      <c r="C412" s="20">
        <v>674.61</v>
      </c>
      <c r="D412" s="63"/>
    </row>
    <row r="413" spans="1:4" x14ac:dyDescent="0.3">
      <c r="A413" s="19" t="s">
        <v>18</v>
      </c>
      <c r="B413" s="12" t="s">
        <v>19</v>
      </c>
      <c r="C413" s="20">
        <v>335.81</v>
      </c>
      <c r="D413" s="63"/>
    </row>
    <row r="414" spans="1:4" x14ac:dyDescent="0.3">
      <c r="A414" s="19" t="s">
        <v>20</v>
      </c>
      <c r="B414" s="12" t="s">
        <v>21</v>
      </c>
      <c r="C414" s="20">
        <v>6.08</v>
      </c>
      <c r="D414" s="63"/>
    </row>
    <row r="415" spans="1:4" x14ac:dyDescent="0.3">
      <c r="A415" s="19" t="s">
        <v>22</v>
      </c>
      <c r="B415" s="12" t="s">
        <v>23</v>
      </c>
      <c r="C415" s="20">
        <v>72.599999999999994</v>
      </c>
      <c r="D415" s="63"/>
    </row>
    <row r="416" spans="1:4" ht="47.25" x14ac:dyDescent="0.3">
      <c r="A416" s="19" t="s">
        <v>24</v>
      </c>
      <c r="B416" s="12" t="s">
        <v>25</v>
      </c>
      <c r="C416" s="20">
        <v>1366.99</v>
      </c>
      <c r="D416" s="63"/>
    </row>
    <row r="417" spans="1:5" ht="47.25" x14ac:dyDescent="0.3">
      <c r="A417" s="21" t="s">
        <v>26</v>
      </c>
      <c r="B417" s="12" t="s">
        <v>27</v>
      </c>
      <c r="C417" s="20">
        <v>60.49</v>
      </c>
      <c r="D417" s="63"/>
    </row>
    <row r="418" spans="1:5" ht="47.25" x14ac:dyDescent="0.3">
      <c r="A418" s="21" t="s">
        <v>28</v>
      </c>
      <c r="B418" s="12" t="s">
        <v>29</v>
      </c>
      <c r="C418" s="20">
        <v>199.62</v>
      </c>
      <c r="D418" s="63"/>
    </row>
    <row r="419" spans="1:5" x14ac:dyDescent="0.3">
      <c r="A419" s="19" t="s">
        <v>30</v>
      </c>
      <c r="B419" s="12" t="s">
        <v>31</v>
      </c>
      <c r="C419" s="20">
        <v>93.8</v>
      </c>
      <c r="D419" s="63"/>
    </row>
    <row r="420" spans="1:5" ht="31.5" x14ac:dyDescent="0.3">
      <c r="A420" s="22"/>
      <c r="B420" s="13" t="s">
        <v>32</v>
      </c>
      <c r="C420" s="38">
        <f>SUM(C411:C419)</f>
        <v>5568.94</v>
      </c>
      <c r="D420" s="63"/>
    </row>
    <row r="421" spans="1:5" ht="21" thickBot="1" x14ac:dyDescent="0.35">
      <c r="A421" s="23"/>
      <c r="B421" s="24" t="s">
        <v>33</v>
      </c>
      <c r="C421" s="25">
        <f>C420+C410</f>
        <v>31113.269999999997</v>
      </c>
      <c r="D421" s="63"/>
      <c r="E421" s="56"/>
    </row>
    <row r="422" spans="1:5" x14ac:dyDescent="0.3">
      <c r="D422" s="64"/>
      <c r="E422" s="55"/>
    </row>
    <row r="423" spans="1:5" ht="21" thickBot="1" x14ac:dyDescent="0.35">
      <c r="A423" s="71" t="s">
        <v>55</v>
      </c>
      <c r="B423" s="71"/>
      <c r="C423" s="71"/>
      <c r="D423" s="64"/>
      <c r="E423" s="55"/>
    </row>
    <row r="424" spans="1:5" x14ac:dyDescent="0.3">
      <c r="A424" s="16" t="s">
        <v>0</v>
      </c>
      <c r="B424" s="17" t="s">
        <v>1</v>
      </c>
      <c r="C424" s="18" t="s">
        <v>2</v>
      </c>
    </row>
    <row r="425" spans="1:5" ht="47.25" x14ac:dyDescent="0.3">
      <c r="A425" s="19" t="s">
        <v>3</v>
      </c>
      <c r="B425" s="12" t="s">
        <v>4</v>
      </c>
      <c r="C425" s="20">
        <v>2095.02</v>
      </c>
      <c r="D425" s="69"/>
    </row>
    <row r="426" spans="1:5" ht="31.5" x14ac:dyDescent="0.3">
      <c r="A426" s="19" t="s">
        <v>5</v>
      </c>
      <c r="B426" s="12" t="s">
        <v>6</v>
      </c>
      <c r="C426" s="20">
        <v>2938.05</v>
      </c>
      <c r="D426" s="63"/>
    </row>
    <row r="427" spans="1:5" ht="31.5" x14ac:dyDescent="0.3">
      <c r="A427" s="21" t="s">
        <v>7</v>
      </c>
      <c r="B427" s="12" t="s">
        <v>8</v>
      </c>
      <c r="C427" s="20">
        <v>50.1</v>
      </c>
      <c r="D427" s="63"/>
    </row>
    <row r="428" spans="1:5" ht="31.5" x14ac:dyDescent="0.3">
      <c r="A428" s="21" t="s">
        <v>9</v>
      </c>
      <c r="B428" s="12" t="s">
        <v>10</v>
      </c>
      <c r="C428" s="20">
        <v>170.25</v>
      </c>
      <c r="D428" s="63"/>
    </row>
    <row r="429" spans="1:5" ht="31.5" x14ac:dyDescent="0.3">
      <c r="A429" s="19" t="s">
        <v>11</v>
      </c>
      <c r="B429" s="12" t="s">
        <v>12</v>
      </c>
      <c r="C429" s="20">
        <v>1.29</v>
      </c>
      <c r="D429" s="63"/>
    </row>
    <row r="430" spans="1:5" ht="31.5" x14ac:dyDescent="0.3">
      <c r="A430" s="22"/>
      <c r="B430" s="13" t="s">
        <v>13</v>
      </c>
      <c r="C430" s="38">
        <f>SUM(C425:C429)</f>
        <v>5254.71</v>
      </c>
      <c r="D430" s="63"/>
    </row>
    <row r="431" spans="1:5" x14ac:dyDescent="0.3">
      <c r="A431" s="19" t="s">
        <v>14</v>
      </c>
      <c r="B431" s="12" t="s">
        <v>15</v>
      </c>
      <c r="C431" s="20">
        <v>466.31</v>
      </c>
      <c r="D431" s="63"/>
    </row>
    <row r="432" spans="1:5" x14ac:dyDescent="0.3">
      <c r="A432" s="19" t="s">
        <v>16</v>
      </c>
      <c r="B432" s="12" t="s">
        <v>17</v>
      </c>
      <c r="C432" s="20">
        <v>139.25</v>
      </c>
      <c r="D432" s="63"/>
    </row>
    <row r="433" spans="1:5" x14ac:dyDescent="0.3">
      <c r="A433" s="19" t="s">
        <v>18</v>
      </c>
      <c r="B433" s="12" t="s">
        <v>19</v>
      </c>
      <c r="C433" s="20">
        <v>69.319999999999993</v>
      </c>
      <c r="D433" s="63"/>
    </row>
    <row r="434" spans="1:5" x14ac:dyDescent="0.3">
      <c r="A434" s="19" t="s">
        <v>20</v>
      </c>
      <c r="B434" s="12" t="s">
        <v>21</v>
      </c>
      <c r="C434" s="20">
        <v>1.26</v>
      </c>
      <c r="D434" s="63"/>
    </row>
    <row r="435" spans="1:5" x14ac:dyDescent="0.3">
      <c r="A435" s="19" t="s">
        <v>22</v>
      </c>
      <c r="B435" s="12" t="s">
        <v>23</v>
      </c>
      <c r="C435" s="20">
        <v>14.98</v>
      </c>
      <c r="D435" s="63"/>
    </row>
    <row r="436" spans="1:5" ht="47.25" x14ac:dyDescent="0.3">
      <c r="A436" s="19" t="s">
        <v>24</v>
      </c>
      <c r="B436" s="12" t="s">
        <v>25</v>
      </c>
      <c r="C436" s="20">
        <v>406.04</v>
      </c>
      <c r="D436" s="63"/>
    </row>
    <row r="437" spans="1:5" ht="47.25" x14ac:dyDescent="0.3">
      <c r="A437" s="21" t="s">
        <v>26</v>
      </c>
      <c r="B437" s="12" t="s">
        <v>27</v>
      </c>
      <c r="C437" s="20">
        <v>12.49</v>
      </c>
      <c r="D437" s="63"/>
    </row>
    <row r="438" spans="1:5" ht="47.25" x14ac:dyDescent="0.3">
      <c r="A438" s="21" t="s">
        <v>28</v>
      </c>
      <c r="B438" s="12" t="s">
        <v>29</v>
      </c>
      <c r="C438" s="20">
        <v>41.2</v>
      </c>
      <c r="D438" s="63"/>
    </row>
    <row r="439" spans="1:5" x14ac:dyDescent="0.3">
      <c r="A439" s="19" t="s">
        <v>30</v>
      </c>
      <c r="B439" s="12" t="s">
        <v>31</v>
      </c>
      <c r="C439" s="20">
        <v>19.36</v>
      </c>
      <c r="D439" s="63"/>
    </row>
    <row r="440" spans="1:5" ht="31.5" x14ac:dyDescent="0.3">
      <c r="A440" s="22"/>
      <c r="B440" s="13" t="s">
        <v>32</v>
      </c>
      <c r="C440" s="38">
        <f>SUM(C431:C439)</f>
        <v>1170.2099999999998</v>
      </c>
      <c r="D440" s="63"/>
    </row>
    <row r="441" spans="1:5" ht="21" thickBot="1" x14ac:dyDescent="0.35">
      <c r="A441" s="23"/>
      <c r="B441" s="24" t="s">
        <v>33</v>
      </c>
      <c r="C441" s="25">
        <f>C430+C440</f>
        <v>6424.92</v>
      </c>
      <c r="D441" s="65"/>
      <c r="E441" s="56"/>
    </row>
    <row r="442" spans="1:5" x14ac:dyDescent="0.3">
      <c r="A442" s="4"/>
      <c r="B442" s="7"/>
      <c r="C442" s="6"/>
      <c r="D442" s="64"/>
      <c r="E442" s="55"/>
    </row>
    <row r="443" spans="1:5" ht="21.75" customHeight="1" thickBot="1" x14ac:dyDescent="0.35">
      <c r="A443" s="71" t="s">
        <v>56</v>
      </c>
      <c r="B443" s="71"/>
      <c r="C443" s="71"/>
    </row>
    <row r="444" spans="1:5" x14ac:dyDescent="0.3">
      <c r="A444" s="16" t="s">
        <v>0</v>
      </c>
      <c r="B444" s="17" t="s">
        <v>1</v>
      </c>
      <c r="C444" s="18" t="s">
        <v>2</v>
      </c>
    </row>
    <row r="445" spans="1:5" ht="47.25" x14ac:dyDescent="0.3">
      <c r="A445" s="19" t="s">
        <v>3</v>
      </c>
      <c r="B445" s="12" t="s">
        <v>4</v>
      </c>
      <c r="C445" s="20">
        <v>6096.28</v>
      </c>
      <c r="D445" s="69"/>
    </row>
    <row r="446" spans="1:5" ht="31.5" x14ac:dyDescent="0.3">
      <c r="A446" s="19" t="s">
        <v>5</v>
      </c>
      <c r="B446" s="12" t="s">
        <v>6</v>
      </c>
      <c r="C446" s="20">
        <v>7931.05</v>
      </c>
      <c r="D446" s="63"/>
    </row>
    <row r="447" spans="1:5" ht="31.5" x14ac:dyDescent="0.3">
      <c r="A447" s="21" t="s">
        <v>7</v>
      </c>
      <c r="B447" s="12" t="s">
        <v>8</v>
      </c>
      <c r="C447" s="20">
        <v>139.63999999999999</v>
      </c>
      <c r="D447" s="63"/>
    </row>
    <row r="448" spans="1:5" ht="31.5" x14ac:dyDescent="0.3">
      <c r="A448" s="21" t="s">
        <v>9</v>
      </c>
      <c r="B448" s="12" t="s">
        <v>10</v>
      </c>
      <c r="C448" s="20">
        <v>474.5</v>
      </c>
      <c r="D448" s="63"/>
    </row>
    <row r="449" spans="1:5" ht="31.5" x14ac:dyDescent="0.3">
      <c r="A449" s="19" t="s">
        <v>11</v>
      </c>
      <c r="B449" s="12" t="s">
        <v>12</v>
      </c>
      <c r="C449" s="20">
        <v>3.58</v>
      </c>
      <c r="D449" s="63"/>
    </row>
    <row r="450" spans="1:5" ht="31.5" x14ac:dyDescent="0.3">
      <c r="A450" s="22"/>
      <c r="B450" s="13" t="s">
        <v>13</v>
      </c>
      <c r="C450" s="38">
        <f>SUM(C445:C449)</f>
        <v>14645.05</v>
      </c>
      <c r="D450" s="63"/>
    </row>
    <row r="451" spans="1:5" x14ac:dyDescent="0.3">
      <c r="A451" s="19" t="s">
        <v>14</v>
      </c>
      <c r="B451" s="12" t="s">
        <v>15</v>
      </c>
      <c r="C451" s="20">
        <v>1399.61</v>
      </c>
      <c r="D451" s="63"/>
    </row>
    <row r="452" spans="1:5" x14ac:dyDescent="0.3">
      <c r="A452" s="19" t="s">
        <v>16</v>
      </c>
      <c r="B452" s="12" t="s">
        <v>17</v>
      </c>
      <c r="C452" s="20">
        <v>388.12</v>
      </c>
      <c r="D452" s="63"/>
    </row>
    <row r="453" spans="1:5" x14ac:dyDescent="0.3">
      <c r="A453" s="19" t="s">
        <v>18</v>
      </c>
      <c r="B453" s="12" t="s">
        <v>19</v>
      </c>
      <c r="C453" s="20">
        <v>193.19</v>
      </c>
      <c r="D453" s="63"/>
    </row>
    <row r="454" spans="1:5" x14ac:dyDescent="0.3">
      <c r="A454" s="19" t="s">
        <v>20</v>
      </c>
      <c r="B454" s="12" t="s">
        <v>21</v>
      </c>
      <c r="C454" s="20">
        <v>3.49</v>
      </c>
      <c r="D454" s="63"/>
    </row>
    <row r="455" spans="1:5" x14ac:dyDescent="0.3">
      <c r="A455" s="19" t="s">
        <v>22</v>
      </c>
      <c r="B455" s="12" t="s">
        <v>23</v>
      </c>
      <c r="C455" s="20">
        <v>41.77</v>
      </c>
      <c r="D455" s="63"/>
    </row>
    <row r="456" spans="1:5" ht="47.25" x14ac:dyDescent="0.3">
      <c r="A456" s="19" t="s">
        <v>24</v>
      </c>
      <c r="B456" s="12" t="s">
        <v>25</v>
      </c>
      <c r="C456" s="20">
        <v>1031.6400000000001</v>
      </c>
      <c r="D456" s="63"/>
    </row>
    <row r="457" spans="1:5" ht="47.25" x14ac:dyDescent="0.3">
      <c r="A457" s="21" t="s">
        <v>26</v>
      </c>
      <c r="B457" s="12" t="s">
        <v>27</v>
      </c>
      <c r="C457" s="20">
        <v>34.81</v>
      </c>
      <c r="D457" s="63"/>
    </row>
    <row r="458" spans="1:5" ht="47.25" x14ac:dyDescent="0.3">
      <c r="A458" s="21" t="s">
        <v>28</v>
      </c>
      <c r="B458" s="12" t="s">
        <v>29</v>
      </c>
      <c r="C458" s="20">
        <v>114.85</v>
      </c>
      <c r="D458" s="63"/>
    </row>
    <row r="459" spans="1:5" x14ac:dyDescent="0.3">
      <c r="A459" s="19" t="s">
        <v>30</v>
      </c>
      <c r="B459" s="12" t="s">
        <v>31</v>
      </c>
      <c r="C459" s="20">
        <v>53.96</v>
      </c>
      <c r="D459" s="63"/>
    </row>
    <row r="460" spans="1:5" ht="31.5" x14ac:dyDescent="0.3">
      <c r="A460" s="22"/>
      <c r="B460" s="13" t="s">
        <v>32</v>
      </c>
      <c r="C460" s="38">
        <f>SUM(C451:C459)</f>
        <v>3261.44</v>
      </c>
      <c r="D460" s="63"/>
    </row>
    <row r="461" spans="1:5" ht="21" thickBot="1" x14ac:dyDescent="0.35">
      <c r="A461" s="23"/>
      <c r="B461" s="24" t="s">
        <v>33</v>
      </c>
      <c r="C461" s="25">
        <f>C460+C450</f>
        <v>17906.489999999998</v>
      </c>
      <c r="D461" s="63"/>
      <c r="E461" s="55"/>
    </row>
    <row r="462" spans="1:5" x14ac:dyDescent="0.3">
      <c r="A462" s="4"/>
      <c r="B462" s="7"/>
      <c r="C462" s="6"/>
      <c r="D462" s="63"/>
      <c r="E462" s="55"/>
    </row>
    <row r="463" spans="1:5" ht="23.25" customHeight="1" thickBot="1" x14ac:dyDescent="0.35">
      <c r="A463" s="71" t="s">
        <v>60</v>
      </c>
      <c r="B463" s="71"/>
      <c r="C463" s="71"/>
    </row>
    <row r="464" spans="1:5" x14ac:dyDescent="0.3">
      <c r="A464" s="16" t="s">
        <v>0</v>
      </c>
      <c r="B464" s="17" t="s">
        <v>1</v>
      </c>
      <c r="C464" s="18" t="s">
        <v>2</v>
      </c>
    </row>
    <row r="465" spans="1:4" ht="47.25" x14ac:dyDescent="0.3">
      <c r="A465" s="19" t="s">
        <v>3</v>
      </c>
      <c r="B465" s="12" t="s">
        <v>4</v>
      </c>
      <c r="C465" s="20">
        <v>2196.94</v>
      </c>
      <c r="D465" s="69"/>
    </row>
    <row r="466" spans="1:4" ht="31.5" x14ac:dyDescent="0.3">
      <c r="A466" s="19" t="s">
        <v>5</v>
      </c>
      <c r="B466" s="12" t="s">
        <v>6</v>
      </c>
      <c r="C466" s="20">
        <v>3278.95</v>
      </c>
      <c r="D466" s="63"/>
    </row>
    <row r="467" spans="1:4" ht="31.5" x14ac:dyDescent="0.3">
      <c r="A467" s="21" t="s">
        <v>7</v>
      </c>
      <c r="B467" s="12" t="s">
        <v>8</v>
      </c>
      <c r="C467" s="20">
        <v>54.51</v>
      </c>
      <c r="D467" s="63"/>
    </row>
    <row r="468" spans="1:4" ht="31.5" x14ac:dyDescent="0.3">
      <c r="A468" s="21" t="s">
        <v>9</v>
      </c>
      <c r="B468" s="12" t="s">
        <v>10</v>
      </c>
      <c r="C468" s="20">
        <v>185.23</v>
      </c>
      <c r="D468" s="63"/>
    </row>
    <row r="469" spans="1:4" ht="31.5" x14ac:dyDescent="0.3">
      <c r="A469" s="19" t="s">
        <v>11</v>
      </c>
      <c r="B469" s="12" t="s">
        <v>12</v>
      </c>
      <c r="C469" s="20">
        <v>1.4</v>
      </c>
      <c r="D469" s="63"/>
    </row>
    <row r="470" spans="1:4" ht="31.5" x14ac:dyDescent="0.3">
      <c r="A470" s="22"/>
      <c r="B470" s="13" t="s">
        <v>13</v>
      </c>
      <c r="C470" s="38">
        <f>SUM(C465:C469)</f>
        <v>5717.0299999999988</v>
      </c>
      <c r="D470" s="63"/>
    </row>
    <row r="471" spans="1:4" x14ac:dyDescent="0.3">
      <c r="A471" s="19" t="s">
        <v>14</v>
      </c>
      <c r="B471" s="12" t="s">
        <v>15</v>
      </c>
      <c r="C471" s="20">
        <v>507.33</v>
      </c>
      <c r="D471" s="63"/>
    </row>
    <row r="472" spans="1:4" x14ac:dyDescent="0.3">
      <c r="A472" s="19" t="s">
        <v>16</v>
      </c>
      <c r="B472" s="12" t="s">
        <v>17</v>
      </c>
      <c r="C472" s="20">
        <v>151.51</v>
      </c>
      <c r="D472" s="63"/>
    </row>
    <row r="473" spans="1:4" x14ac:dyDescent="0.3">
      <c r="A473" s="19" t="s">
        <v>18</v>
      </c>
      <c r="B473" s="12" t="s">
        <v>19</v>
      </c>
      <c r="C473" s="20">
        <v>75.42</v>
      </c>
      <c r="D473" s="63"/>
    </row>
    <row r="474" spans="1:4" x14ac:dyDescent="0.3">
      <c r="A474" s="19" t="s">
        <v>20</v>
      </c>
      <c r="B474" s="12" t="s">
        <v>21</v>
      </c>
      <c r="C474" s="20">
        <v>1.37</v>
      </c>
      <c r="D474" s="63"/>
    </row>
    <row r="475" spans="1:4" x14ac:dyDescent="0.3">
      <c r="A475" s="19" t="s">
        <v>22</v>
      </c>
      <c r="B475" s="12" t="s">
        <v>23</v>
      </c>
      <c r="C475" s="20">
        <v>16.3</v>
      </c>
      <c r="D475" s="63"/>
    </row>
    <row r="476" spans="1:4" ht="47.25" x14ac:dyDescent="0.3">
      <c r="A476" s="19" t="s">
        <v>24</v>
      </c>
      <c r="B476" s="12" t="s">
        <v>25</v>
      </c>
      <c r="C476" s="20">
        <v>441.76</v>
      </c>
      <c r="D476" s="63"/>
    </row>
    <row r="477" spans="1:4" ht="47.25" x14ac:dyDescent="0.3">
      <c r="A477" s="21" t="s">
        <v>26</v>
      </c>
      <c r="B477" s="12" t="s">
        <v>27</v>
      </c>
      <c r="C477" s="20">
        <v>13.59</v>
      </c>
      <c r="D477" s="63"/>
    </row>
    <row r="478" spans="1:4" ht="47.25" x14ac:dyDescent="0.3">
      <c r="A478" s="21" t="s">
        <v>28</v>
      </c>
      <c r="B478" s="12" t="s">
        <v>29</v>
      </c>
      <c r="C478" s="20">
        <v>44.83</v>
      </c>
      <c r="D478" s="63"/>
    </row>
    <row r="479" spans="1:4" x14ac:dyDescent="0.3">
      <c r="A479" s="19" t="s">
        <v>30</v>
      </c>
      <c r="B479" s="12" t="s">
        <v>31</v>
      </c>
      <c r="C479" s="20">
        <v>21.06</v>
      </c>
      <c r="D479" s="63"/>
    </row>
    <row r="480" spans="1:4" ht="31.5" x14ac:dyDescent="0.3">
      <c r="A480" s="22"/>
      <c r="B480" s="13" t="s">
        <v>32</v>
      </c>
      <c r="C480" s="38">
        <f>SUM(C471:C479)</f>
        <v>1273.1699999999996</v>
      </c>
      <c r="D480" s="63"/>
    </row>
    <row r="481" spans="1:5" ht="21" thickBot="1" x14ac:dyDescent="0.35">
      <c r="A481" s="23"/>
      <c r="B481" s="24" t="s">
        <v>33</v>
      </c>
      <c r="C481" s="25">
        <f>C470+C480</f>
        <v>6990.1999999999989</v>
      </c>
      <c r="D481" s="63"/>
      <c r="E481" s="55"/>
    </row>
    <row r="482" spans="1:5" x14ac:dyDescent="0.3">
      <c r="A482" s="4"/>
      <c r="B482" s="7"/>
      <c r="C482" s="6"/>
      <c r="D482" s="63"/>
      <c r="E482" s="55"/>
    </row>
    <row r="483" spans="1:5" ht="21" customHeight="1" thickBot="1" x14ac:dyDescent="0.35">
      <c r="A483" s="71" t="s">
        <v>57</v>
      </c>
      <c r="B483" s="71"/>
      <c r="C483" s="71"/>
      <c r="D483" s="64"/>
      <c r="E483" s="55"/>
    </row>
    <row r="484" spans="1:5" x14ac:dyDescent="0.3">
      <c r="A484" s="16" t="s">
        <v>0</v>
      </c>
      <c r="B484" s="17" t="s">
        <v>1</v>
      </c>
      <c r="C484" s="18" t="s">
        <v>2</v>
      </c>
    </row>
    <row r="485" spans="1:5" ht="47.25" x14ac:dyDescent="0.3">
      <c r="A485" s="19" t="s">
        <v>3</v>
      </c>
      <c r="B485" s="12" t="s">
        <v>4</v>
      </c>
      <c r="C485" s="20">
        <v>8512.81</v>
      </c>
      <c r="D485" s="69"/>
    </row>
    <row r="486" spans="1:5" ht="31.5" x14ac:dyDescent="0.3">
      <c r="A486" s="19" t="s">
        <v>5</v>
      </c>
      <c r="B486" s="12" t="s">
        <v>6</v>
      </c>
      <c r="C486" s="20">
        <v>18190.39</v>
      </c>
      <c r="D486" s="63"/>
    </row>
    <row r="487" spans="1:5" ht="31.5" x14ac:dyDescent="0.3">
      <c r="A487" s="21" t="s">
        <v>7</v>
      </c>
      <c r="B487" s="12" t="s">
        <v>8</v>
      </c>
      <c r="C487" s="20">
        <v>265.83</v>
      </c>
      <c r="D487" s="63"/>
    </row>
    <row r="488" spans="1:5" ht="31.5" x14ac:dyDescent="0.3">
      <c r="A488" s="21" t="s">
        <v>9</v>
      </c>
      <c r="B488" s="12" t="s">
        <v>10</v>
      </c>
      <c r="C488" s="20">
        <v>903.25</v>
      </c>
      <c r="D488" s="63"/>
    </row>
    <row r="489" spans="1:5" ht="31.5" x14ac:dyDescent="0.3">
      <c r="A489" s="19" t="s">
        <v>11</v>
      </c>
      <c r="B489" s="12" t="s">
        <v>12</v>
      </c>
      <c r="C489" s="20">
        <v>6.83</v>
      </c>
      <c r="D489" s="63"/>
    </row>
    <row r="490" spans="1:5" ht="31.5" x14ac:dyDescent="0.3">
      <c r="A490" s="22"/>
      <c r="B490" s="13" t="s">
        <v>13</v>
      </c>
      <c r="C490" s="38">
        <f>SUM(C485:C489)</f>
        <v>27879.11</v>
      </c>
      <c r="D490" s="63"/>
    </row>
    <row r="491" spans="1:5" x14ac:dyDescent="0.3">
      <c r="A491" s="19" t="s">
        <v>14</v>
      </c>
      <c r="B491" s="12" t="s">
        <v>15</v>
      </c>
      <c r="C491" s="20">
        <v>2774.02</v>
      </c>
      <c r="D491" s="63"/>
    </row>
    <row r="492" spans="1:5" x14ac:dyDescent="0.3">
      <c r="A492" s="19" t="s">
        <v>16</v>
      </c>
      <c r="B492" s="12" t="s">
        <v>17</v>
      </c>
      <c r="C492" s="20">
        <v>838.84</v>
      </c>
      <c r="D492" s="63"/>
    </row>
    <row r="493" spans="1:5" x14ac:dyDescent="0.3">
      <c r="A493" s="19" t="s">
        <v>18</v>
      </c>
      <c r="B493" s="12" t="s">
        <v>19</v>
      </c>
      <c r="C493" s="20">
        <v>467.78</v>
      </c>
      <c r="D493" s="63"/>
    </row>
    <row r="494" spans="1:5" x14ac:dyDescent="0.3">
      <c r="A494" s="19" t="s">
        <v>20</v>
      </c>
      <c r="B494" s="12" t="s">
        <v>21</v>
      </c>
      <c r="C494" s="20">
        <v>6.66</v>
      </c>
      <c r="D494" s="63"/>
    </row>
    <row r="495" spans="1:5" x14ac:dyDescent="0.3">
      <c r="A495" s="19" t="s">
        <v>22</v>
      </c>
      <c r="B495" s="12" t="s">
        <v>23</v>
      </c>
      <c r="C495" s="20">
        <v>79.52</v>
      </c>
      <c r="D495" s="63"/>
    </row>
    <row r="496" spans="1:5" ht="47.25" x14ac:dyDescent="0.3">
      <c r="A496" s="19" t="s">
        <v>24</v>
      </c>
      <c r="B496" s="12" t="s">
        <v>25</v>
      </c>
      <c r="C496" s="20">
        <v>1654.24</v>
      </c>
      <c r="D496" s="63"/>
    </row>
    <row r="497" spans="1:6" ht="47.25" x14ac:dyDescent="0.3">
      <c r="A497" s="21" t="s">
        <v>26</v>
      </c>
      <c r="B497" s="12" t="s">
        <v>27</v>
      </c>
      <c r="C497" s="20">
        <v>66.260000000000005</v>
      </c>
      <c r="D497" s="63"/>
    </row>
    <row r="498" spans="1:6" ht="47.25" x14ac:dyDescent="0.3">
      <c r="A498" s="21" t="s">
        <v>28</v>
      </c>
      <c r="B498" s="12" t="s">
        <v>29</v>
      </c>
      <c r="C498" s="20">
        <v>218.63</v>
      </c>
      <c r="D498" s="63"/>
    </row>
    <row r="499" spans="1:6" x14ac:dyDescent="0.3">
      <c r="A499" s="19" t="s">
        <v>30</v>
      </c>
      <c r="B499" s="12" t="s">
        <v>31</v>
      </c>
      <c r="C499" s="20">
        <v>102.71</v>
      </c>
      <c r="D499" s="63"/>
    </row>
    <row r="500" spans="1:6" ht="31.5" x14ac:dyDescent="0.3">
      <c r="A500" s="22"/>
      <c r="B500" s="13" t="s">
        <v>32</v>
      </c>
      <c r="C500" s="38">
        <f>SUM(C491:C499)</f>
        <v>6208.6600000000008</v>
      </c>
      <c r="D500" s="63"/>
    </row>
    <row r="501" spans="1:6" ht="21" thickBot="1" x14ac:dyDescent="0.35">
      <c r="A501" s="23"/>
      <c r="B501" s="24" t="s">
        <v>33</v>
      </c>
      <c r="C501" s="25">
        <f>SUM(C490+C500)</f>
        <v>34087.770000000004</v>
      </c>
      <c r="F501" s="58"/>
    </row>
    <row r="502" spans="1:6" x14ac:dyDescent="0.3">
      <c r="A502" s="4"/>
      <c r="B502" s="7"/>
      <c r="C502" s="6"/>
      <c r="F502" s="58"/>
    </row>
    <row r="503" spans="1:6" ht="23.25" customHeight="1" thickBot="1" x14ac:dyDescent="0.35">
      <c r="A503" s="76" t="s">
        <v>65</v>
      </c>
      <c r="B503" s="76"/>
      <c r="C503" s="76"/>
    </row>
    <row r="504" spans="1:6" ht="51.75" customHeight="1" x14ac:dyDescent="0.3">
      <c r="A504" s="16" t="s">
        <v>0</v>
      </c>
      <c r="B504" s="17" t="s">
        <v>1</v>
      </c>
      <c r="C504" s="18" t="s">
        <v>2</v>
      </c>
    </row>
    <row r="505" spans="1:6" ht="47.25" x14ac:dyDescent="0.3">
      <c r="A505" s="19" t="s">
        <v>3</v>
      </c>
      <c r="B505" s="12" t="s">
        <v>4</v>
      </c>
      <c r="C505" s="20">
        <v>1188</v>
      </c>
      <c r="D505" s="69"/>
    </row>
    <row r="506" spans="1:6" ht="31.5" x14ac:dyDescent="0.3">
      <c r="A506" s="19" t="s">
        <v>5</v>
      </c>
      <c r="B506" s="12" t="s">
        <v>6</v>
      </c>
      <c r="C506" s="20">
        <v>2719.21</v>
      </c>
      <c r="D506" s="63"/>
    </row>
    <row r="507" spans="1:6" ht="31.5" x14ac:dyDescent="0.3">
      <c r="A507" s="21" t="s">
        <v>7</v>
      </c>
      <c r="B507" s="12" t="s">
        <v>8</v>
      </c>
      <c r="C507" s="20">
        <v>8.5</v>
      </c>
      <c r="D507" s="63"/>
    </row>
    <row r="508" spans="1:6" ht="31.5" x14ac:dyDescent="0.3">
      <c r="A508" s="21" t="s">
        <v>9</v>
      </c>
      <c r="B508" s="12" t="s">
        <v>10</v>
      </c>
      <c r="C508" s="20">
        <v>89.72</v>
      </c>
      <c r="D508" s="63"/>
    </row>
    <row r="509" spans="1:6" ht="31.5" x14ac:dyDescent="0.3">
      <c r="A509" s="19" t="s">
        <v>11</v>
      </c>
      <c r="B509" s="12" t="s">
        <v>12</v>
      </c>
      <c r="C509" s="20">
        <v>0.94</v>
      </c>
      <c r="D509" s="63"/>
    </row>
    <row r="510" spans="1:6" ht="31.5" x14ac:dyDescent="0.3">
      <c r="A510" s="22"/>
      <c r="B510" s="13" t="s">
        <v>13</v>
      </c>
      <c r="C510" s="38">
        <f>SUM(C505:C509)</f>
        <v>4006.37</v>
      </c>
      <c r="D510" s="63"/>
    </row>
    <row r="511" spans="1:6" x14ac:dyDescent="0.3">
      <c r="A511" s="19" t="s">
        <v>14</v>
      </c>
      <c r="B511" s="12" t="s">
        <v>15</v>
      </c>
      <c r="C511" s="20">
        <v>256.77</v>
      </c>
      <c r="D511" s="63"/>
    </row>
    <row r="512" spans="1:6" x14ac:dyDescent="0.3">
      <c r="A512" s="19" t="s">
        <v>16</v>
      </c>
      <c r="B512" s="12" t="s">
        <v>17</v>
      </c>
      <c r="C512" s="20">
        <v>105.3</v>
      </c>
      <c r="D512" s="63"/>
    </row>
    <row r="513" spans="1:4" x14ac:dyDescent="0.3">
      <c r="A513" s="19" t="s">
        <v>18</v>
      </c>
      <c r="B513" s="12" t="s">
        <v>19</v>
      </c>
      <c r="C513" s="20">
        <v>52.41</v>
      </c>
      <c r="D513" s="63"/>
    </row>
    <row r="514" spans="1:4" x14ac:dyDescent="0.3">
      <c r="A514" s="19" t="s">
        <v>20</v>
      </c>
      <c r="B514" s="12" t="s">
        <v>21</v>
      </c>
      <c r="C514" s="20">
        <v>1.42</v>
      </c>
      <c r="D514" s="63"/>
    </row>
    <row r="515" spans="1:4" x14ac:dyDescent="0.3">
      <c r="A515" s="19" t="s">
        <v>22</v>
      </c>
      <c r="B515" s="12" t="s">
        <v>23</v>
      </c>
      <c r="C515" s="20">
        <v>36.840000000000003</v>
      </c>
      <c r="D515" s="63"/>
    </row>
    <row r="516" spans="1:4" ht="47.25" x14ac:dyDescent="0.3">
      <c r="A516" s="19" t="s">
        <v>24</v>
      </c>
      <c r="B516" s="12" t="s">
        <v>25</v>
      </c>
      <c r="C516" s="20">
        <v>173.08</v>
      </c>
      <c r="D516" s="63"/>
    </row>
    <row r="517" spans="1:4" ht="47.25" x14ac:dyDescent="0.3">
      <c r="A517" s="21" t="s">
        <v>26</v>
      </c>
      <c r="B517" s="12" t="s">
        <v>27</v>
      </c>
      <c r="C517" s="20">
        <v>15.12</v>
      </c>
      <c r="D517" s="63"/>
    </row>
    <row r="518" spans="1:4" ht="47.25" x14ac:dyDescent="0.3">
      <c r="A518" s="21" t="s">
        <v>28</v>
      </c>
      <c r="B518" s="12" t="s">
        <v>29</v>
      </c>
      <c r="C518" s="20">
        <v>33.520000000000003</v>
      </c>
      <c r="D518" s="63"/>
    </row>
    <row r="519" spans="1:4" x14ac:dyDescent="0.3">
      <c r="A519" s="19" t="s">
        <v>30</v>
      </c>
      <c r="B519" s="12" t="s">
        <v>31</v>
      </c>
      <c r="C519" s="20">
        <v>18.88</v>
      </c>
      <c r="D519" s="63"/>
    </row>
    <row r="520" spans="1:4" ht="31.5" x14ac:dyDescent="0.3">
      <c r="A520" s="22"/>
      <c r="B520" s="13" t="s">
        <v>32</v>
      </c>
      <c r="C520" s="38">
        <f>SUM(C511:C519)</f>
        <v>693.34</v>
      </c>
      <c r="D520" s="63"/>
    </row>
    <row r="521" spans="1:4" ht="21" thickBot="1" x14ac:dyDescent="0.35">
      <c r="A521" s="23"/>
      <c r="B521" s="24" t="s">
        <v>33</v>
      </c>
      <c r="C521" s="25">
        <f>C510+C520</f>
        <v>4699.71</v>
      </c>
      <c r="D521" s="63"/>
    </row>
    <row r="522" spans="1:4" ht="12" customHeight="1" x14ac:dyDescent="0.3">
      <c r="D522" s="63"/>
    </row>
    <row r="523" spans="1:4" ht="37.5" customHeight="1" thickBot="1" x14ac:dyDescent="0.35">
      <c r="A523" s="75" t="s">
        <v>74</v>
      </c>
      <c r="B523" s="75"/>
      <c r="C523" s="75"/>
    </row>
    <row r="524" spans="1:4" x14ac:dyDescent="0.3">
      <c r="A524" s="16" t="s">
        <v>0</v>
      </c>
      <c r="B524" s="17" t="s">
        <v>1</v>
      </c>
      <c r="C524" s="18" t="s">
        <v>2</v>
      </c>
    </row>
    <row r="525" spans="1:4" ht="47.25" x14ac:dyDescent="0.3">
      <c r="A525" s="19" t="s">
        <v>3</v>
      </c>
      <c r="B525" s="12" t="s">
        <v>4</v>
      </c>
      <c r="C525" s="20">
        <v>1489.33</v>
      </c>
      <c r="D525" s="69"/>
    </row>
    <row r="526" spans="1:4" ht="31.5" x14ac:dyDescent="0.3">
      <c r="A526" s="19" t="s">
        <v>5</v>
      </c>
      <c r="B526" s="12" t="s">
        <v>6</v>
      </c>
      <c r="C526" s="20">
        <v>3408.49</v>
      </c>
      <c r="D526" s="63"/>
    </row>
    <row r="527" spans="1:4" ht="31.5" x14ac:dyDescent="0.3">
      <c r="A527" s="21" t="s">
        <v>7</v>
      </c>
      <c r="B527" s="12" t="s">
        <v>8</v>
      </c>
      <c r="C527" s="20">
        <v>0</v>
      </c>
      <c r="D527" s="63"/>
    </row>
    <row r="528" spans="1:4" ht="31.5" x14ac:dyDescent="0.3">
      <c r="A528" s="21" t="s">
        <v>9</v>
      </c>
      <c r="B528" s="12" t="s">
        <v>10</v>
      </c>
      <c r="C528" s="20">
        <v>116.53</v>
      </c>
      <c r="D528" s="63"/>
    </row>
    <row r="529" spans="1:4" ht="31.5" x14ac:dyDescent="0.3">
      <c r="A529" s="19" t="s">
        <v>11</v>
      </c>
      <c r="B529" s="12" t="s">
        <v>12</v>
      </c>
      <c r="C529" s="20">
        <v>0</v>
      </c>
      <c r="D529" s="63"/>
    </row>
    <row r="530" spans="1:4" ht="31.5" x14ac:dyDescent="0.3">
      <c r="A530" s="22"/>
      <c r="B530" s="13" t="s">
        <v>13</v>
      </c>
      <c r="C530" s="38">
        <f>SUM(C525:C529)</f>
        <v>5014.3499999999995</v>
      </c>
      <c r="D530" s="63"/>
    </row>
    <row r="531" spans="1:4" x14ac:dyDescent="0.3">
      <c r="A531" s="19" t="s">
        <v>14</v>
      </c>
      <c r="B531" s="12" t="s">
        <v>15</v>
      </c>
      <c r="C531" s="20">
        <v>274.79000000000002</v>
      </c>
      <c r="D531" s="63"/>
    </row>
    <row r="532" spans="1:4" x14ac:dyDescent="0.3">
      <c r="A532" s="19" t="s">
        <v>16</v>
      </c>
      <c r="B532" s="12" t="s">
        <v>17</v>
      </c>
      <c r="C532" s="20">
        <v>216.53</v>
      </c>
      <c r="D532" s="63"/>
    </row>
    <row r="533" spans="1:4" x14ac:dyDescent="0.3">
      <c r="A533" s="19" t="s">
        <v>18</v>
      </c>
      <c r="B533" s="12" t="s">
        <v>19</v>
      </c>
      <c r="C533" s="20">
        <v>58.26</v>
      </c>
      <c r="D533" s="63"/>
    </row>
    <row r="534" spans="1:4" x14ac:dyDescent="0.3">
      <c r="A534" s="19" t="s">
        <v>20</v>
      </c>
      <c r="B534" s="12" t="s">
        <v>21</v>
      </c>
      <c r="C534" s="20">
        <v>0</v>
      </c>
      <c r="D534" s="63"/>
    </row>
    <row r="535" spans="1:4" x14ac:dyDescent="0.3">
      <c r="A535" s="19" t="s">
        <v>22</v>
      </c>
      <c r="B535" s="12" t="s">
        <v>23</v>
      </c>
      <c r="C535" s="20">
        <v>58.26</v>
      </c>
      <c r="D535" s="63"/>
    </row>
    <row r="536" spans="1:4" ht="47.25" x14ac:dyDescent="0.3">
      <c r="A536" s="19" t="s">
        <v>24</v>
      </c>
      <c r="B536" s="12" t="s">
        <v>25</v>
      </c>
      <c r="C536" s="20">
        <v>149.58000000000001</v>
      </c>
      <c r="D536" s="63"/>
    </row>
    <row r="537" spans="1:4" ht="47.25" x14ac:dyDescent="0.3">
      <c r="A537" s="21" t="s">
        <v>26</v>
      </c>
      <c r="B537" s="12" t="s">
        <v>27</v>
      </c>
      <c r="C537" s="20">
        <v>0</v>
      </c>
      <c r="D537" s="63"/>
    </row>
    <row r="538" spans="1:4" ht="47.25" x14ac:dyDescent="0.3">
      <c r="A538" s="21" t="s">
        <v>28</v>
      </c>
      <c r="B538" s="12" t="s">
        <v>29</v>
      </c>
      <c r="C538" s="20">
        <v>58.25</v>
      </c>
      <c r="D538" s="63"/>
    </row>
    <row r="539" spans="1:4" x14ac:dyDescent="0.3">
      <c r="A539" s="19" t="s">
        <v>30</v>
      </c>
      <c r="B539" s="12" t="s">
        <v>31</v>
      </c>
      <c r="C539" s="20">
        <v>0</v>
      </c>
      <c r="D539" s="63"/>
    </row>
    <row r="540" spans="1:4" ht="31.5" x14ac:dyDescent="0.3">
      <c r="A540" s="22"/>
      <c r="B540" s="13" t="s">
        <v>32</v>
      </c>
      <c r="C540" s="38">
        <f>SUM(C531:C539)</f>
        <v>815.67000000000007</v>
      </c>
      <c r="D540" s="63"/>
    </row>
    <row r="541" spans="1:4" ht="21" thickBot="1" x14ac:dyDescent="0.35">
      <c r="A541" s="23"/>
      <c r="B541" s="24" t="s">
        <v>33</v>
      </c>
      <c r="C541" s="25">
        <f>C530+C540</f>
        <v>5830.0199999999995</v>
      </c>
      <c r="D541" s="63"/>
    </row>
    <row r="542" spans="1:4" x14ac:dyDescent="0.3">
      <c r="A542" s="4"/>
      <c r="B542" s="7"/>
      <c r="C542" s="6"/>
    </row>
    <row r="543" spans="1:4" ht="21" thickBot="1" x14ac:dyDescent="0.35">
      <c r="A543" s="71" t="s">
        <v>45</v>
      </c>
      <c r="B543" s="71"/>
      <c r="C543" s="71"/>
    </row>
    <row r="544" spans="1:4" x14ac:dyDescent="0.3">
      <c r="A544" s="16" t="s">
        <v>0</v>
      </c>
      <c r="B544" s="17" t="s">
        <v>1</v>
      </c>
      <c r="C544" s="18" t="s">
        <v>2</v>
      </c>
    </row>
    <row r="545" spans="1:3" ht="47.25" x14ac:dyDescent="0.3">
      <c r="A545" s="19" t="s">
        <v>3</v>
      </c>
      <c r="B545" s="12" t="s">
        <v>4</v>
      </c>
      <c r="C545" s="20">
        <v>677.44</v>
      </c>
    </row>
    <row r="546" spans="1:3" ht="31.5" x14ac:dyDescent="0.3">
      <c r="A546" s="19" t="s">
        <v>5</v>
      </c>
      <c r="B546" s="12" t="s">
        <v>6</v>
      </c>
      <c r="C546" s="20">
        <v>255.87</v>
      </c>
    </row>
    <row r="547" spans="1:3" ht="31.5" x14ac:dyDescent="0.3">
      <c r="A547" s="21" t="s">
        <v>7</v>
      </c>
      <c r="B547" s="12" t="s">
        <v>8</v>
      </c>
      <c r="C547" s="20">
        <v>6.16</v>
      </c>
    </row>
    <row r="548" spans="1:3" ht="31.5" x14ac:dyDescent="0.3">
      <c r="A548" s="21" t="s">
        <v>9</v>
      </c>
      <c r="B548" s="12" t="s">
        <v>10</v>
      </c>
      <c r="C548" s="20">
        <v>19.989999999999998</v>
      </c>
    </row>
    <row r="549" spans="1:3" ht="31.5" x14ac:dyDescent="0.3">
      <c r="A549" s="19" t="s">
        <v>11</v>
      </c>
      <c r="B549" s="12" t="s">
        <v>12</v>
      </c>
      <c r="C549" s="20">
        <v>2.3199999999999998</v>
      </c>
    </row>
    <row r="550" spans="1:3" ht="31.5" x14ac:dyDescent="0.3">
      <c r="A550" s="22"/>
      <c r="B550" s="13" t="s">
        <v>13</v>
      </c>
      <c r="C550" s="38">
        <f>C545+C546+C547+C548+C549</f>
        <v>961.78000000000009</v>
      </c>
    </row>
    <row r="551" spans="1:3" x14ac:dyDescent="0.3">
      <c r="A551" s="19" t="s">
        <v>14</v>
      </c>
      <c r="B551" s="12" t="s">
        <v>15</v>
      </c>
      <c r="C551" s="20">
        <v>37.29</v>
      </c>
    </row>
    <row r="552" spans="1:3" x14ac:dyDescent="0.3">
      <c r="A552" s="19" t="s">
        <v>16</v>
      </c>
      <c r="B552" s="12" t="s">
        <v>17</v>
      </c>
      <c r="C552" s="20">
        <v>31.03</v>
      </c>
    </row>
    <row r="553" spans="1:3" x14ac:dyDescent="0.3">
      <c r="A553" s="19" t="s">
        <v>18</v>
      </c>
      <c r="B553" s="12" t="s">
        <v>19</v>
      </c>
      <c r="C553" s="20">
        <v>8.3699999999999992</v>
      </c>
    </row>
    <row r="554" spans="1:3" x14ac:dyDescent="0.3">
      <c r="A554" s="19" t="s">
        <v>20</v>
      </c>
      <c r="B554" s="12" t="s">
        <v>21</v>
      </c>
      <c r="C554" s="20">
        <v>2.56</v>
      </c>
    </row>
    <row r="555" spans="1:3" x14ac:dyDescent="0.3">
      <c r="A555" s="19" t="s">
        <v>22</v>
      </c>
      <c r="B555" s="12" t="s">
        <v>23</v>
      </c>
      <c r="C555" s="20">
        <v>10.34</v>
      </c>
    </row>
    <row r="556" spans="1:3" ht="47.25" x14ac:dyDescent="0.3">
      <c r="A556" s="19" t="s">
        <v>24</v>
      </c>
      <c r="B556" s="12" t="s">
        <v>25</v>
      </c>
      <c r="C556" s="20">
        <v>97.61</v>
      </c>
    </row>
    <row r="557" spans="1:3" ht="47.25" x14ac:dyDescent="0.3">
      <c r="A557" s="21" t="s">
        <v>26</v>
      </c>
      <c r="B557" s="12" t="s">
        <v>27</v>
      </c>
      <c r="C557" s="20">
        <v>1.1599999999999999</v>
      </c>
    </row>
    <row r="558" spans="1:3" ht="47.25" x14ac:dyDescent="0.3">
      <c r="A558" s="21" t="s">
        <v>28</v>
      </c>
      <c r="B558" s="12" t="s">
        <v>29</v>
      </c>
      <c r="C558" s="20">
        <v>7.79</v>
      </c>
    </row>
    <row r="559" spans="1:3" x14ac:dyDescent="0.3">
      <c r="A559" s="19" t="s">
        <v>30</v>
      </c>
      <c r="B559" s="12" t="s">
        <v>31</v>
      </c>
      <c r="C559" s="20">
        <v>4.07</v>
      </c>
    </row>
    <row r="560" spans="1:3" ht="31.5" x14ac:dyDescent="0.3">
      <c r="A560" s="22"/>
      <c r="B560" s="13" t="s">
        <v>32</v>
      </c>
      <c r="C560" s="38">
        <f>C551+C552+C553+C554+C555+C556+C557+C558+C559</f>
        <v>200.21999999999997</v>
      </c>
    </row>
    <row r="561" spans="1:3" ht="21" thickBot="1" x14ac:dyDescent="0.35">
      <c r="A561" s="23"/>
      <c r="B561" s="24" t="s">
        <v>33</v>
      </c>
      <c r="C561" s="25">
        <f>C550+C560</f>
        <v>1162</v>
      </c>
    </row>
    <row r="563" spans="1:3" ht="21.75" customHeight="1" thickBot="1" x14ac:dyDescent="0.35">
      <c r="A563" s="71" t="s">
        <v>46</v>
      </c>
      <c r="B563" s="71"/>
      <c r="C563" s="71"/>
    </row>
    <row r="564" spans="1:3" x14ac:dyDescent="0.3">
      <c r="A564" s="16" t="s">
        <v>0</v>
      </c>
      <c r="B564" s="17" t="s">
        <v>1</v>
      </c>
      <c r="C564" s="18" t="s">
        <v>2</v>
      </c>
    </row>
    <row r="565" spans="1:3" ht="47.25" x14ac:dyDescent="0.3">
      <c r="A565" s="19" t="s">
        <v>3</v>
      </c>
      <c r="B565" s="12" t="s">
        <v>4</v>
      </c>
      <c r="C565" s="20">
        <v>637.98</v>
      </c>
    </row>
    <row r="566" spans="1:3" ht="31.5" x14ac:dyDescent="0.3">
      <c r="A566" s="19" t="s">
        <v>5</v>
      </c>
      <c r="B566" s="12" t="s">
        <v>6</v>
      </c>
      <c r="C566" s="20">
        <v>240.96</v>
      </c>
    </row>
    <row r="567" spans="1:3" ht="31.5" x14ac:dyDescent="0.3">
      <c r="A567" s="21" t="s">
        <v>7</v>
      </c>
      <c r="B567" s="12" t="s">
        <v>8</v>
      </c>
      <c r="C567" s="20">
        <v>5.8</v>
      </c>
    </row>
    <row r="568" spans="1:3" ht="31.5" x14ac:dyDescent="0.3">
      <c r="A568" s="21" t="s">
        <v>9</v>
      </c>
      <c r="B568" s="12" t="s">
        <v>10</v>
      </c>
      <c r="C568" s="20">
        <v>18.82</v>
      </c>
    </row>
    <row r="569" spans="1:3" ht="31.5" x14ac:dyDescent="0.3">
      <c r="A569" s="19" t="s">
        <v>11</v>
      </c>
      <c r="B569" s="12" t="s">
        <v>12</v>
      </c>
      <c r="C569" s="20">
        <v>2.19</v>
      </c>
    </row>
    <row r="570" spans="1:3" ht="31.5" x14ac:dyDescent="0.3">
      <c r="A570" s="22"/>
      <c r="B570" s="13" t="s">
        <v>13</v>
      </c>
      <c r="C570" s="38">
        <f>C565+C566+C567+C568+C569</f>
        <v>905.75000000000011</v>
      </c>
    </row>
    <row r="571" spans="1:3" x14ac:dyDescent="0.3">
      <c r="A571" s="19" t="s">
        <v>14</v>
      </c>
      <c r="B571" s="12" t="s">
        <v>15</v>
      </c>
      <c r="C571" s="20">
        <v>35.130000000000003</v>
      </c>
    </row>
    <row r="572" spans="1:3" x14ac:dyDescent="0.3">
      <c r="A572" s="19" t="s">
        <v>16</v>
      </c>
      <c r="B572" s="12" t="s">
        <v>17</v>
      </c>
      <c r="C572" s="20">
        <v>29.22</v>
      </c>
    </row>
    <row r="573" spans="1:3" x14ac:dyDescent="0.3">
      <c r="A573" s="19" t="s">
        <v>18</v>
      </c>
      <c r="B573" s="12" t="s">
        <v>19</v>
      </c>
      <c r="C573" s="20">
        <v>7.88</v>
      </c>
    </row>
    <row r="574" spans="1:3" x14ac:dyDescent="0.3">
      <c r="A574" s="19" t="s">
        <v>20</v>
      </c>
      <c r="B574" s="12" t="s">
        <v>21</v>
      </c>
      <c r="C574" s="20">
        <v>2.41</v>
      </c>
    </row>
    <row r="575" spans="1:3" x14ac:dyDescent="0.3">
      <c r="A575" s="19" t="s">
        <v>22</v>
      </c>
      <c r="B575" s="12" t="s">
        <v>23</v>
      </c>
      <c r="C575" s="20">
        <v>9.74</v>
      </c>
    </row>
    <row r="576" spans="1:3" ht="47.25" x14ac:dyDescent="0.3">
      <c r="A576" s="19" t="s">
        <v>24</v>
      </c>
      <c r="B576" s="12" t="s">
        <v>25</v>
      </c>
      <c r="C576" s="20">
        <v>91.92</v>
      </c>
    </row>
    <row r="577" spans="1:3" ht="47.25" x14ac:dyDescent="0.3">
      <c r="A577" s="21" t="s">
        <v>26</v>
      </c>
      <c r="B577" s="12" t="s">
        <v>27</v>
      </c>
      <c r="C577" s="20">
        <v>1.0900000000000001</v>
      </c>
    </row>
    <row r="578" spans="1:3" ht="47.25" x14ac:dyDescent="0.3">
      <c r="A578" s="21" t="s">
        <v>28</v>
      </c>
      <c r="B578" s="12" t="s">
        <v>29</v>
      </c>
      <c r="C578" s="20">
        <v>7.33</v>
      </c>
    </row>
    <row r="579" spans="1:3" x14ac:dyDescent="0.3">
      <c r="A579" s="19" t="s">
        <v>30</v>
      </c>
      <c r="B579" s="12" t="s">
        <v>31</v>
      </c>
      <c r="C579" s="20">
        <v>3.83</v>
      </c>
    </row>
    <row r="580" spans="1:3" ht="31.5" x14ac:dyDescent="0.3">
      <c r="A580" s="22"/>
      <c r="B580" s="13" t="s">
        <v>32</v>
      </c>
      <c r="C580" s="38">
        <f>C571+C572+C573+C574+C575+C576+C577+C578+C579</f>
        <v>188.55</v>
      </c>
    </row>
    <row r="581" spans="1:3" ht="21" thickBot="1" x14ac:dyDescent="0.35">
      <c r="A581" s="23"/>
      <c r="B581" s="24" t="s">
        <v>33</v>
      </c>
      <c r="C581" s="25">
        <f>C570+C580</f>
        <v>1094.3000000000002</v>
      </c>
    </row>
    <row r="582" spans="1:3" x14ac:dyDescent="0.3">
      <c r="A582" s="4"/>
      <c r="B582" s="7"/>
      <c r="C582" s="6"/>
    </row>
    <row r="583" spans="1:3" ht="21" thickBot="1" x14ac:dyDescent="0.35">
      <c r="A583" s="75" t="s">
        <v>61</v>
      </c>
      <c r="B583" s="75"/>
      <c r="C583" s="75"/>
    </row>
    <row r="584" spans="1:3" x14ac:dyDescent="0.3">
      <c r="A584" s="16" t="s">
        <v>0</v>
      </c>
      <c r="B584" s="17" t="s">
        <v>1</v>
      </c>
      <c r="C584" s="18" t="s">
        <v>2</v>
      </c>
    </row>
    <row r="585" spans="1:3" ht="47.25" x14ac:dyDescent="0.3">
      <c r="A585" s="19" t="s">
        <v>3</v>
      </c>
      <c r="B585" s="12" t="s">
        <v>4</v>
      </c>
      <c r="C585" s="20">
        <v>473.4</v>
      </c>
    </row>
    <row r="586" spans="1:3" ht="31.5" x14ac:dyDescent="0.3">
      <c r="A586" s="19" t="s">
        <v>5</v>
      </c>
      <c r="B586" s="12" t="s">
        <v>6</v>
      </c>
      <c r="C586" s="20">
        <v>178.8</v>
      </c>
    </row>
    <row r="587" spans="1:3" ht="31.5" x14ac:dyDescent="0.3">
      <c r="A587" s="21" t="s">
        <v>7</v>
      </c>
      <c r="B587" s="12" t="s">
        <v>8</v>
      </c>
      <c r="C587" s="20">
        <v>4.3</v>
      </c>
    </row>
    <row r="588" spans="1:3" ht="31.5" x14ac:dyDescent="0.3">
      <c r="A588" s="21" t="s">
        <v>9</v>
      </c>
      <c r="B588" s="12" t="s">
        <v>10</v>
      </c>
      <c r="C588" s="20">
        <v>13.96</v>
      </c>
    </row>
    <row r="589" spans="1:3" ht="31.5" x14ac:dyDescent="0.3">
      <c r="A589" s="19" t="s">
        <v>11</v>
      </c>
      <c r="B589" s="12" t="s">
        <v>12</v>
      </c>
      <c r="C589" s="20">
        <v>1.62</v>
      </c>
    </row>
    <row r="590" spans="1:3" ht="31.5" x14ac:dyDescent="0.3">
      <c r="A590" s="22"/>
      <c r="B590" s="13" t="s">
        <v>13</v>
      </c>
      <c r="C590" s="38">
        <f>C585+C586+C587+C588+C589</f>
        <v>672.08</v>
      </c>
    </row>
    <row r="591" spans="1:3" x14ac:dyDescent="0.3">
      <c r="A591" s="19" t="s">
        <v>14</v>
      </c>
      <c r="B591" s="12" t="s">
        <v>15</v>
      </c>
      <c r="C591" s="20">
        <v>26.07</v>
      </c>
    </row>
    <row r="592" spans="1:3" x14ac:dyDescent="0.3">
      <c r="A592" s="19" t="s">
        <v>16</v>
      </c>
      <c r="B592" s="12" t="s">
        <v>17</v>
      </c>
      <c r="C592" s="20">
        <v>21.68</v>
      </c>
    </row>
    <row r="593" spans="1:3" x14ac:dyDescent="0.3">
      <c r="A593" s="19" t="s">
        <v>18</v>
      </c>
      <c r="B593" s="12" t="s">
        <v>19</v>
      </c>
      <c r="C593" s="20">
        <v>5.85</v>
      </c>
    </row>
    <row r="594" spans="1:3" x14ac:dyDescent="0.3">
      <c r="A594" s="19" t="s">
        <v>20</v>
      </c>
      <c r="B594" s="12" t="s">
        <v>21</v>
      </c>
      <c r="C594" s="20">
        <v>1.79</v>
      </c>
    </row>
    <row r="595" spans="1:3" x14ac:dyDescent="0.3">
      <c r="A595" s="19" t="s">
        <v>22</v>
      </c>
      <c r="B595" s="12" t="s">
        <v>23</v>
      </c>
      <c r="C595" s="20">
        <v>7.23</v>
      </c>
    </row>
    <row r="596" spans="1:3" ht="47.25" x14ac:dyDescent="0.3">
      <c r="A596" s="19" t="s">
        <v>24</v>
      </c>
      <c r="B596" s="12" t="s">
        <v>25</v>
      </c>
      <c r="C596" s="20">
        <v>68.209999999999994</v>
      </c>
    </row>
    <row r="597" spans="1:3" ht="47.25" x14ac:dyDescent="0.3">
      <c r="A597" s="21" t="s">
        <v>26</v>
      </c>
      <c r="B597" s="12" t="s">
        <v>27</v>
      </c>
      <c r="C597" s="20">
        <v>0.81</v>
      </c>
    </row>
    <row r="598" spans="1:3" ht="47.25" x14ac:dyDescent="0.3">
      <c r="A598" s="21" t="s">
        <v>28</v>
      </c>
      <c r="B598" s="12" t="s">
        <v>29</v>
      </c>
      <c r="C598" s="20">
        <v>5.44</v>
      </c>
    </row>
    <row r="599" spans="1:3" x14ac:dyDescent="0.3">
      <c r="A599" s="19" t="s">
        <v>30</v>
      </c>
      <c r="B599" s="12" t="s">
        <v>31</v>
      </c>
      <c r="C599" s="20">
        <v>2.84</v>
      </c>
    </row>
    <row r="600" spans="1:3" ht="31.5" x14ac:dyDescent="0.3">
      <c r="A600" s="22"/>
      <c r="B600" s="13" t="s">
        <v>32</v>
      </c>
      <c r="C600" s="38">
        <f>C591+C592+C593+C594+C595+C596+C597+C598+C599</f>
        <v>139.91999999999999</v>
      </c>
    </row>
    <row r="601" spans="1:3" ht="21" thickBot="1" x14ac:dyDescent="0.35">
      <c r="A601" s="23"/>
      <c r="B601" s="24" t="s">
        <v>33</v>
      </c>
      <c r="C601" s="25">
        <f>C590+C600</f>
        <v>812</v>
      </c>
    </row>
    <row r="603" spans="1:3" ht="26.25" customHeight="1" thickBot="1" x14ac:dyDescent="0.35">
      <c r="A603" s="71" t="s">
        <v>62</v>
      </c>
      <c r="B603" s="71"/>
      <c r="C603" s="71"/>
    </row>
    <row r="604" spans="1:3" x14ac:dyDescent="0.3">
      <c r="A604" s="16" t="s">
        <v>0</v>
      </c>
      <c r="B604" s="17" t="s">
        <v>1</v>
      </c>
      <c r="C604" s="18" t="s">
        <v>2</v>
      </c>
    </row>
    <row r="605" spans="1:3" ht="47.25" x14ac:dyDescent="0.3">
      <c r="A605" s="19" t="s">
        <v>3</v>
      </c>
      <c r="B605" s="12" t="s">
        <v>4</v>
      </c>
      <c r="C605" s="20">
        <v>3426.48</v>
      </c>
    </row>
    <row r="606" spans="1:3" ht="31.5" x14ac:dyDescent="0.3">
      <c r="A606" s="19" t="s">
        <v>5</v>
      </c>
      <c r="B606" s="12" t="s">
        <v>6</v>
      </c>
      <c r="C606" s="20">
        <v>1294.1600000000001</v>
      </c>
    </row>
    <row r="607" spans="1:3" ht="31.5" x14ac:dyDescent="0.3">
      <c r="A607" s="21" t="s">
        <v>7</v>
      </c>
      <c r="B607" s="12" t="s">
        <v>8</v>
      </c>
      <c r="C607" s="20">
        <v>31.12</v>
      </c>
    </row>
    <row r="608" spans="1:3" ht="31.5" x14ac:dyDescent="0.3">
      <c r="A608" s="21" t="s">
        <v>9</v>
      </c>
      <c r="B608" s="12" t="s">
        <v>10</v>
      </c>
      <c r="C608" s="20">
        <v>101.04</v>
      </c>
    </row>
    <row r="609" spans="1:7" ht="31.5" x14ac:dyDescent="0.3">
      <c r="A609" s="19" t="s">
        <v>11</v>
      </c>
      <c r="B609" s="12" t="s">
        <v>12</v>
      </c>
      <c r="C609" s="20">
        <v>11.73</v>
      </c>
    </row>
    <row r="610" spans="1:7" ht="31.5" x14ac:dyDescent="0.3">
      <c r="A610" s="22"/>
      <c r="B610" s="13" t="s">
        <v>13</v>
      </c>
      <c r="C610" s="38">
        <f>C605+C606+C607+C608+C609</f>
        <v>4864.53</v>
      </c>
    </row>
    <row r="611" spans="1:7" x14ac:dyDescent="0.3">
      <c r="A611" s="19" t="s">
        <v>14</v>
      </c>
      <c r="B611" s="12" t="s">
        <v>15</v>
      </c>
      <c r="C611" s="20">
        <v>188.7</v>
      </c>
    </row>
    <row r="612" spans="1:7" x14ac:dyDescent="0.3">
      <c r="A612" s="19" t="s">
        <v>16</v>
      </c>
      <c r="B612" s="12" t="s">
        <v>17</v>
      </c>
      <c r="C612" s="20">
        <v>156.91999999999999</v>
      </c>
    </row>
    <row r="613" spans="1:7" x14ac:dyDescent="0.3">
      <c r="A613" s="19" t="s">
        <v>18</v>
      </c>
      <c r="B613" s="12" t="s">
        <v>19</v>
      </c>
      <c r="C613" s="20">
        <v>42.34</v>
      </c>
    </row>
    <row r="614" spans="1:7" x14ac:dyDescent="0.3">
      <c r="A614" s="19" t="s">
        <v>20</v>
      </c>
      <c r="B614" s="12" t="s">
        <v>21</v>
      </c>
      <c r="C614" s="20">
        <v>12.96</v>
      </c>
    </row>
    <row r="615" spans="1:7" x14ac:dyDescent="0.3">
      <c r="A615" s="19" t="s">
        <v>22</v>
      </c>
      <c r="B615" s="12" t="s">
        <v>23</v>
      </c>
      <c r="C615" s="20">
        <v>52.33</v>
      </c>
    </row>
    <row r="616" spans="1:7" ht="47.25" x14ac:dyDescent="0.3">
      <c r="A616" s="19" t="s">
        <v>24</v>
      </c>
      <c r="B616" s="12" t="s">
        <v>25</v>
      </c>
      <c r="C616" s="20">
        <v>493.71</v>
      </c>
    </row>
    <row r="617" spans="1:7" ht="47.25" x14ac:dyDescent="0.3">
      <c r="A617" s="21" t="s">
        <v>26</v>
      </c>
      <c r="B617" s="12" t="s">
        <v>27</v>
      </c>
      <c r="C617" s="20">
        <v>5.85</v>
      </c>
    </row>
    <row r="618" spans="1:7" ht="47.25" x14ac:dyDescent="0.3">
      <c r="A618" s="21" t="s">
        <v>28</v>
      </c>
      <c r="B618" s="12" t="s">
        <v>29</v>
      </c>
      <c r="C618" s="20">
        <v>39.369999999999997</v>
      </c>
    </row>
    <row r="619" spans="1:7" x14ac:dyDescent="0.3">
      <c r="A619" s="19" t="s">
        <v>30</v>
      </c>
      <c r="B619" s="12" t="s">
        <v>31</v>
      </c>
      <c r="C619" s="20">
        <v>20.56</v>
      </c>
    </row>
    <row r="620" spans="1:7" ht="31.5" x14ac:dyDescent="0.3">
      <c r="A620" s="22"/>
      <c r="B620" s="13" t="s">
        <v>32</v>
      </c>
      <c r="C620" s="38">
        <f>C611+C612+C613+C614+C615+C616+C617+C618+C619</f>
        <v>1012.74</v>
      </c>
    </row>
    <row r="621" spans="1:7" ht="21" thickBot="1" x14ac:dyDescent="0.35">
      <c r="A621" s="23"/>
      <c r="B621" s="24" t="s">
        <v>33</v>
      </c>
      <c r="C621" s="25">
        <f>C610+C620</f>
        <v>5877.2699999999995</v>
      </c>
    </row>
    <row r="622" spans="1:7" x14ac:dyDescent="0.3">
      <c r="A622" s="4"/>
      <c r="B622" s="7"/>
      <c r="C622" s="6"/>
    </row>
    <row r="623" spans="1:7" ht="24" customHeight="1" thickBot="1" x14ac:dyDescent="0.35">
      <c r="A623" s="71" t="s">
        <v>63</v>
      </c>
      <c r="B623" s="71"/>
      <c r="C623" s="71"/>
    </row>
    <row r="624" spans="1:7" s="3" customFormat="1" x14ac:dyDescent="0.3">
      <c r="A624" s="16" t="s">
        <v>0</v>
      </c>
      <c r="B624" s="17" t="s">
        <v>1</v>
      </c>
      <c r="C624" s="18" t="s">
        <v>2</v>
      </c>
      <c r="D624" s="62"/>
      <c r="E624" s="54"/>
      <c r="F624" s="44"/>
      <c r="G624" s="44"/>
    </row>
    <row r="625" spans="1:3" ht="47.25" x14ac:dyDescent="0.3">
      <c r="A625" s="19" t="s">
        <v>3</v>
      </c>
      <c r="B625" s="12" t="s">
        <v>4</v>
      </c>
      <c r="C625" s="20">
        <v>1436.33</v>
      </c>
    </row>
    <row r="626" spans="1:3" ht="31.5" x14ac:dyDescent="0.3">
      <c r="A626" s="19" t="s">
        <v>5</v>
      </c>
      <c r="B626" s="12" t="s">
        <v>6</v>
      </c>
      <c r="C626" s="20">
        <v>542.49</v>
      </c>
    </row>
    <row r="627" spans="1:3" ht="31.5" x14ac:dyDescent="0.3">
      <c r="A627" s="21" t="s">
        <v>7</v>
      </c>
      <c r="B627" s="12" t="s">
        <v>8</v>
      </c>
      <c r="C627" s="20">
        <v>13.05</v>
      </c>
    </row>
    <row r="628" spans="1:3" ht="31.5" x14ac:dyDescent="0.3">
      <c r="A628" s="21" t="s">
        <v>9</v>
      </c>
      <c r="B628" s="12" t="s">
        <v>10</v>
      </c>
      <c r="C628" s="20">
        <v>42.36</v>
      </c>
    </row>
    <row r="629" spans="1:3" ht="31.5" x14ac:dyDescent="0.3">
      <c r="A629" s="19" t="s">
        <v>11</v>
      </c>
      <c r="B629" s="12" t="s">
        <v>12</v>
      </c>
      <c r="C629" s="20">
        <v>4.92</v>
      </c>
    </row>
    <row r="630" spans="1:3" ht="31.5" x14ac:dyDescent="0.3">
      <c r="A630" s="22"/>
      <c r="B630" s="13" t="s">
        <v>13</v>
      </c>
      <c r="C630" s="38">
        <f>C625+C626+C627+C628+C629</f>
        <v>2039.1499999999999</v>
      </c>
    </row>
    <row r="631" spans="1:3" x14ac:dyDescent="0.3">
      <c r="A631" s="19" t="s">
        <v>14</v>
      </c>
      <c r="B631" s="12" t="s">
        <v>15</v>
      </c>
      <c r="C631" s="20">
        <v>79.099999999999994</v>
      </c>
    </row>
    <row r="632" spans="1:3" x14ac:dyDescent="0.3">
      <c r="A632" s="19" t="s">
        <v>16</v>
      </c>
      <c r="B632" s="12" t="s">
        <v>17</v>
      </c>
      <c r="C632" s="20">
        <v>65.75</v>
      </c>
    </row>
    <row r="633" spans="1:3" x14ac:dyDescent="0.3">
      <c r="A633" s="19" t="s">
        <v>18</v>
      </c>
      <c r="B633" s="12" t="s">
        <v>19</v>
      </c>
      <c r="C633" s="20">
        <v>17.75</v>
      </c>
    </row>
    <row r="634" spans="1:3" x14ac:dyDescent="0.3">
      <c r="A634" s="19" t="s">
        <v>20</v>
      </c>
      <c r="B634" s="12" t="s">
        <v>21</v>
      </c>
      <c r="C634" s="20">
        <v>5.43</v>
      </c>
    </row>
    <row r="635" spans="1:3" x14ac:dyDescent="0.3">
      <c r="A635" s="19" t="s">
        <v>22</v>
      </c>
      <c r="B635" s="12" t="s">
        <v>23</v>
      </c>
      <c r="C635" s="20">
        <v>21.94</v>
      </c>
    </row>
    <row r="636" spans="1:3" ht="47.25" x14ac:dyDescent="0.3">
      <c r="A636" s="19" t="s">
        <v>24</v>
      </c>
      <c r="B636" s="12" t="s">
        <v>25</v>
      </c>
      <c r="C636" s="20">
        <v>206.95</v>
      </c>
    </row>
    <row r="637" spans="1:3" ht="47.25" x14ac:dyDescent="0.3">
      <c r="A637" s="21" t="s">
        <v>26</v>
      </c>
      <c r="B637" s="12" t="s">
        <v>27</v>
      </c>
      <c r="C637" s="20">
        <v>2.46</v>
      </c>
    </row>
    <row r="638" spans="1:3" ht="47.25" x14ac:dyDescent="0.3">
      <c r="A638" s="21" t="s">
        <v>28</v>
      </c>
      <c r="B638" s="12" t="s">
        <v>29</v>
      </c>
      <c r="C638" s="20">
        <v>16.510000000000002</v>
      </c>
    </row>
    <row r="639" spans="1:3" x14ac:dyDescent="0.3">
      <c r="A639" s="19" t="s">
        <v>30</v>
      </c>
      <c r="B639" s="12" t="s">
        <v>31</v>
      </c>
      <c r="C639" s="20">
        <v>8.6199999999999992</v>
      </c>
    </row>
    <row r="640" spans="1:3" ht="31.5" x14ac:dyDescent="0.3">
      <c r="A640" s="22"/>
      <c r="B640" s="13" t="s">
        <v>32</v>
      </c>
      <c r="C640" s="38">
        <f>C631+C632+C633+C634+C635+C636+C637+C638+C639</f>
        <v>424.50999999999993</v>
      </c>
    </row>
    <row r="641" spans="1:7" ht="21" thickBot="1" x14ac:dyDescent="0.35">
      <c r="A641" s="23"/>
      <c r="B641" s="24" t="s">
        <v>33</v>
      </c>
      <c r="C641" s="25">
        <f>C630+C640</f>
        <v>2463.66</v>
      </c>
    </row>
    <row r="642" spans="1:7" ht="16.5" customHeight="1" x14ac:dyDescent="0.3">
      <c r="A642" s="4"/>
      <c r="B642" s="7"/>
      <c r="C642" s="6"/>
    </row>
    <row r="643" spans="1:7" ht="39" customHeight="1" thickBot="1" x14ac:dyDescent="0.35">
      <c r="A643" s="73" t="s">
        <v>72</v>
      </c>
      <c r="B643" s="73"/>
      <c r="C643" s="73"/>
    </row>
    <row r="644" spans="1:7" ht="45" customHeight="1" x14ac:dyDescent="0.3">
      <c r="A644" s="16" t="s">
        <v>0</v>
      </c>
      <c r="B644" s="17" t="s">
        <v>1</v>
      </c>
      <c r="C644" s="18" t="s">
        <v>2</v>
      </c>
    </row>
    <row r="645" spans="1:7" s="3" customFormat="1" ht="47.25" x14ac:dyDescent="0.3">
      <c r="A645" s="19" t="s">
        <v>3</v>
      </c>
      <c r="B645" s="12" t="s">
        <v>4</v>
      </c>
      <c r="C645" s="20">
        <v>447.86</v>
      </c>
      <c r="D645" s="62"/>
      <c r="E645" s="54"/>
      <c r="F645" s="44"/>
      <c r="G645" s="44"/>
    </row>
    <row r="646" spans="1:7" ht="31.5" x14ac:dyDescent="0.3">
      <c r="A646" s="19" t="s">
        <v>5</v>
      </c>
      <c r="B646" s="12" t="s">
        <v>6</v>
      </c>
      <c r="C646" s="20">
        <v>73.78</v>
      </c>
    </row>
    <row r="647" spans="1:7" ht="31.5" x14ac:dyDescent="0.3">
      <c r="A647" s="21" t="s">
        <v>7</v>
      </c>
      <c r="B647" s="12" t="s">
        <v>8</v>
      </c>
      <c r="C647" s="20">
        <v>5.05</v>
      </c>
    </row>
    <row r="648" spans="1:7" ht="31.5" x14ac:dyDescent="0.3">
      <c r="A648" s="21" t="s">
        <v>9</v>
      </c>
      <c r="B648" s="12" t="s">
        <v>10</v>
      </c>
      <c r="C648" s="20">
        <v>53.37</v>
      </c>
    </row>
    <row r="649" spans="1:7" ht="31.5" x14ac:dyDescent="0.3">
      <c r="A649" s="19" t="s">
        <v>11</v>
      </c>
      <c r="B649" s="12" t="s">
        <v>12</v>
      </c>
      <c r="C649" s="20">
        <v>0.14000000000000001</v>
      </c>
    </row>
    <row r="650" spans="1:7" ht="31.5" x14ac:dyDescent="0.3">
      <c r="A650" s="22"/>
      <c r="B650" s="13" t="s">
        <v>13</v>
      </c>
      <c r="C650" s="38">
        <f>C645+C646+C647+C648+C649</f>
        <v>580.19999999999993</v>
      </c>
    </row>
    <row r="651" spans="1:7" x14ac:dyDescent="0.3">
      <c r="A651" s="19" t="s">
        <v>14</v>
      </c>
      <c r="B651" s="12" t="s">
        <v>15</v>
      </c>
      <c r="C651" s="20">
        <v>19.36</v>
      </c>
    </row>
    <row r="652" spans="1:7" x14ac:dyDescent="0.3">
      <c r="A652" s="19" t="s">
        <v>16</v>
      </c>
      <c r="B652" s="12" t="s">
        <v>17</v>
      </c>
      <c r="C652" s="20">
        <v>12.83</v>
      </c>
    </row>
    <row r="653" spans="1:7" x14ac:dyDescent="0.3">
      <c r="A653" s="19" t="s">
        <v>18</v>
      </c>
      <c r="B653" s="12" t="s">
        <v>19</v>
      </c>
      <c r="C653" s="20">
        <v>5.26</v>
      </c>
    </row>
    <row r="654" spans="1:7" x14ac:dyDescent="0.3">
      <c r="A654" s="19" t="s">
        <v>20</v>
      </c>
      <c r="B654" s="12" t="s">
        <v>21</v>
      </c>
      <c r="C654" s="20">
        <v>0.21</v>
      </c>
    </row>
    <row r="655" spans="1:7" x14ac:dyDescent="0.3">
      <c r="A655" s="19" t="s">
        <v>22</v>
      </c>
      <c r="B655" s="12" t="s">
        <v>23</v>
      </c>
      <c r="C655" s="20">
        <v>3.37</v>
      </c>
    </row>
    <row r="656" spans="1:7" ht="47.25" x14ac:dyDescent="0.3">
      <c r="A656" s="19" t="s">
        <v>24</v>
      </c>
      <c r="B656" s="12" t="s">
        <v>25</v>
      </c>
      <c r="C656" s="20">
        <v>77.430000000000007</v>
      </c>
    </row>
    <row r="657" spans="1:5" ht="47.25" x14ac:dyDescent="0.3">
      <c r="A657" s="21" t="s">
        <v>26</v>
      </c>
      <c r="B657" s="12" t="s">
        <v>27</v>
      </c>
      <c r="C657" s="20">
        <v>7.0000000000000007E-2</v>
      </c>
    </row>
    <row r="658" spans="1:5" ht="47.25" x14ac:dyDescent="0.3">
      <c r="A658" s="21" t="s">
        <v>28</v>
      </c>
      <c r="B658" s="12" t="s">
        <v>29</v>
      </c>
      <c r="C658" s="20">
        <v>0.14000000000000001</v>
      </c>
    </row>
    <row r="659" spans="1:5" x14ac:dyDescent="0.3">
      <c r="A659" s="19" t="s">
        <v>30</v>
      </c>
      <c r="B659" s="12" t="s">
        <v>31</v>
      </c>
      <c r="C659" s="20">
        <v>2.4500000000000002</v>
      </c>
    </row>
    <row r="660" spans="1:5" ht="31.5" x14ac:dyDescent="0.3">
      <c r="A660" s="22"/>
      <c r="B660" s="13" t="s">
        <v>32</v>
      </c>
      <c r="C660" s="38">
        <f>C651+C652+C653+C654+C655+C656+C657+C658+C659</f>
        <v>121.12</v>
      </c>
    </row>
    <row r="661" spans="1:5" ht="21" thickBot="1" x14ac:dyDescent="0.35">
      <c r="A661" s="30"/>
      <c r="B661" s="24" t="s">
        <v>33</v>
      </c>
      <c r="C661" s="27">
        <f>C650+C660</f>
        <v>701.31999999999994</v>
      </c>
    </row>
    <row r="662" spans="1:5" ht="12.75" customHeight="1" x14ac:dyDescent="0.3"/>
    <row r="663" spans="1:5" ht="37.5" customHeight="1" thickBot="1" x14ac:dyDescent="0.35">
      <c r="A663" s="73" t="s">
        <v>71</v>
      </c>
      <c r="B663" s="73"/>
      <c r="C663" s="73"/>
    </row>
    <row r="664" spans="1:5" x14ac:dyDescent="0.3">
      <c r="A664" s="16" t="s">
        <v>0</v>
      </c>
      <c r="B664" s="17" t="s">
        <v>1</v>
      </c>
      <c r="C664" s="18" t="s">
        <v>2</v>
      </c>
    </row>
    <row r="665" spans="1:5" ht="47.25" x14ac:dyDescent="0.3">
      <c r="A665" s="19" t="s">
        <v>3</v>
      </c>
      <c r="B665" s="12" t="s">
        <v>4</v>
      </c>
      <c r="C665" s="20">
        <v>734.07</v>
      </c>
      <c r="E665" s="59"/>
    </row>
    <row r="666" spans="1:5" ht="31.5" x14ac:dyDescent="0.3">
      <c r="A666" s="19" t="s">
        <v>5</v>
      </c>
      <c r="B666" s="12" t="s">
        <v>6</v>
      </c>
      <c r="C666" s="20">
        <v>120.93</v>
      </c>
      <c r="D666" s="66"/>
      <c r="E666" s="59"/>
    </row>
    <row r="667" spans="1:5" ht="31.5" x14ac:dyDescent="0.3">
      <c r="A667" s="21" t="s">
        <v>7</v>
      </c>
      <c r="B667" s="12" t="s">
        <v>8</v>
      </c>
      <c r="C667" s="20">
        <v>8.2799999999999994</v>
      </c>
      <c r="D667" s="66"/>
      <c r="E667" s="59"/>
    </row>
    <row r="668" spans="1:5" ht="31.5" x14ac:dyDescent="0.3">
      <c r="A668" s="21" t="s">
        <v>9</v>
      </c>
      <c r="B668" s="12" t="s">
        <v>10</v>
      </c>
      <c r="C668" s="20">
        <v>87.48</v>
      </c>
      <c r="D668" s="66"/>
      <c r="E668" s="59"/>
    </row>
    <row r="669" spans="1:5" ht="31.5" x14ac:dyDescent="0.3">
      <c r="A669" s="19" t="s">
        <v>11</v>
      </c>
      <c r="B669" s="12" t="s">
        <v>12</v>
      </c>
      <c r="C669" s="20">
        <v>0.23</v>
      </c>
      <c r="D669" s="66"/>
      <c r="E669" s="59"/>
    </row>
    <row r="670" spans="1:5" ht="31.5" x14ac:dyDescent="0.3">
      <c r="A670" s="22"/>
      <c r="B670" s="13" t="s">
        <v>13</v>
      </c>
      <c r="C670" s="38">
        <f>C665+C666+C667+C668+C669</f>
        <v>950.99</v>
      </c>
      <c r="D670" s="66"/>
      <c r="E670" s="59"/>
    </row>
    <row r="671" spans="1:5" x14ac:dyDescent="0.3">
      <c r="A671" s="19" t="s">
        <v>14</v>
      </c>
      <c r="B671" s="12" t="s">
        <v>15</v>
      </c>
      <c r="C671" s="20">
        <v>31.73</v>
      </c>
      <c r="D671" s="66"/>
      <c r="E671" s="59"/>
    </row>
    <row r="672" spans="1:5" x14ac:dyDescent="0.3">
      <c r="A672" s="19" t="s">
        <v>16</v>
      </c>
      <c r="B672" s="12" t="s">
        <v>17</v>
      </c>
      <c r="C672" s="20">
        <v>21.04</v>
      </c>
      <c r="D672" s="66"/>
      <c r="E672" s="59"/>
    </row>
    <row r="673" spans="1:7" x14ac:dyDescent="0.3">
      <c r="A673" s="19" t="s">
        <v>18</v>
      </c>
      <c r="B673" s="12" t="s">
        <v>19</v>
      </c>
      <c r="C673" s="20">
        <v>8.6199999999999992</v>
      </c>
      <c r="D673" s="66"/>
      <c r="E673" s="59"/>
    </row>
    <row r="674" spans="1:7" x14ac:dyDescent="0.3">
      <c r="A674" s="19" t="s">
        <v>20</v>
      </c>
      <c r="B674" s="12" t="s">
        <v>21</v>
      </c>
      <c r="C674" s="20">
        <v>0.34</v>
      </c>
      <c r="D674" s="66"/>
      <c r="E674" s="59"/>
    </row>
    <row r="675" spans="1:7" x14ac:dyDescent="0.3">
      <c r="A675" s="19" t="s">
        <v>22</v>
      </c>
      <c r="B675" s="12" t="s">
        <v>23</v>
      </c>
      <c r="C675" s="20">
        <v>5.52</v>
      </c>
      <c r="D675" s="66"/>
      <c r="E675" s="59"/>
    </row>
    <row r="676" spans="1:7" ht="47.25" x14ac:dyDescent="0.3">
      <c r="A676" s="19" t="s">
        <v>24</v>
      </c>
      <c r="B676" s="12" t="s">
        <v>25</v>
      </c>
      <c r="C676" s="20">
        <v>126.9</v>
      </c>
      <c r="D676" s="66"/>
      <c r="E676" s="59"/>
    </row>
    <row r="677" spans="1:7" ht="47.25" x14ac:dyDescent="0.3">
      <c r="A677" s="21" t="s">
        <v>26</v>
      </c>
      <c r="B677" s="12" t="s">
        <v>27</v>
      </c>
      <c r="C677" s="20">
        <v>0.11</v>
      </c>
      <c r="D677" s="66"/>
    </row>
    <row r="678" spans="1:7" ht="47.25" x14ac:dyDescent="0.3">
      <c r="A678" s="21" t="s">
        <v>28</v>
      </c>
      <c r="B678" s="12" t="s">
        <v>29</v>
      </c>
      <c r="C678" s="20">
        <v>0.23</v>
      </c>
      <c r="D678" s="66"/>
      <c r="E678" s="59"/>
    </row>
    <row r="679" spans="1:7" x14ac:dyDescent="0.3">
      <c r="A679" s="19" t="s">
        <v>30</v>
      </c>
      <c r="B679" s="12" t="s">
        <v>31</v>
      </c>
      <c r="C679" s="20">
        <v>4.0199999999999996</v>
      </c>
      <c r="D679" s="66"/>
      <c r="E679" s="59"/>
    </row>
    <row r="680" spans="1:7" ht="31.5" x14ac:dyDescent="0.3">
      <c r="A680" s="22"/>
      <c r="B680" s="13" t="s">
        <v>32</v>
      </c>
      <c r="C680" s="38">
        <f>C671+C672+C673+C674+C675+C676+C677+C678+C679</f>
        <v>198.51000000000002</v>
      </c>
      <c r="D680" s="66"/>
      <c r="E680" s="59"/>
    </row>
    <row r="681" spans="1:7" ht="21" thickBot="1" x14ac:dyDescent="0.35">
      <c r="A681" s="30"/>
      <c r="B681" s="24" t="s">
        <v>33</v>
      </c>
      <c r="C681" s="27">
        <f>C670+C680</f>
        <v>1149.5</v>
      </c>
      <c r="D681" s="66"/>
      <c r="E681" s="59"/>
    </row>
    <row r="682" spans="1:7" ht="14.25" customHeight="1" x14ac:dyDescent="0.3">
      <c r="D682" s="67"/>
      <c r="E682" s="59"/>
    </row>
    <row r="683" spans="1:7" ht="21" thickBot="1" x14ac:dyDescent="0.35">
      <c r="A683" s="73" t="s">
        <v>47</v>
      </c>
      <c r="B683" s="73"/>
      <c r="C683" s="73"/>
      <c r="D683" s="67"/>
      <c r="E683" s="59"/>
    </row>
    <row r="684" spans="1:7" s="8" customFormat="1" ht="30" customHeight="1" x14ac:dyDescent="0.3">
      <c r="A684" s="16" t="s">
        <v>0</v>
      </c>
      <c r="B684" s="17" t="s">
        <v>1</v>
      </c>
      <c r="C684" s="18" t="s">
        <v>2</v>
      </c>
      <c r="D684" s="68"/>
      <c r="E684" s="54"/>
      <c r="F684" s="42"/>
      <c r="G684" s="42"/>
    </row>
    <row r="685" spans="1:7" s="8" customFormat="1" ht="47.25" x14ac:dyDescent="0.3">
      <c r="A685" s="19" t="s">
        <v>3</v>
      </c>
      <c r="B685" s="12" t="s">
        <v>4</v>
      </c>
      <c r="C685" s="20">
        <v>193.72386659203897</v>
      </c>
      <c r="D685" s="68"/>
      <c r="E685" s="54"/>
      <c r="F685" s="42"/>
      <c r="G685" s="42"/>
    </row>
    <row r="686" spans="1:7" s="8" customFormat="1" ht="31.5" x14ac:dyDescent="0.3">
      <c r="A686" s="19" t="s">
        <v>5</v>
      </c>
      <c r="B686" s="12" t="s">
        <v>6</v>
      </c>
      <c r="C686" s="20">
        <v>28.624106937082278</v>
      </c>
      <c r="D686" s="68"/>
      <c r="E686" s="54"/>
      <c r="F686" s="42"/>
      <c r="G686" s="42"/>
    </row>
    <row r="687" spans="1:7" s="8" customFormat="1" ht="31.5" x14ac:dyDescent="0.3">
      <c r="A687" s="21" t="s">
        <v>7</v>
      </c>
      <c r="B687" s="12" t="s">
        <v>8</v>
      </c>
      <c r="C687" s="20">
        <v>67.026635498633652</v>
      </c>
      <c r="D687" s="68"/>
      <c r="E687" s="54"/>
      <c r="F687" s="42"/>
      <c r="G687" s="42"/>
    </row>
    <row r="688" spans="1:7" s="8" customFormat="1" ht="31.5" x14ac:dyDescent="0.3">
      <c r="A688" s="21" t="s">
        <v>9</v>
      </c>
      <c r="B688" s="12" t="s">
        <v>10</v>
      </c>
      <c r="C688" s="20">
        <v>224.50367102360647</v>
      </c>
      <c r="D688" s="68"/>
      <c r="E688" s="54"/>
      <c r="F688" s="42"/>
      <c r="G688" s="42"/>
    </row>
    <row r="689" spans="1:7" s="8" customFormat="1" ht="31.5" x14ac:dyDescent="0.3">
      <c r="A689" s="19" t="s">
        <v>11</v>
      </c>
      <c r="B689" s="12" t="s">
        <v>12</v>
      </c>
      <c r="C689" s="20">
        <v>5.4003555789681617</v>
      </c>
      <c r="D689" s="68"/>
      <c r="E689" s="54"/>
      <c r="F689" s="42"/>
      <c r="G689" s="42"/>
    </row>
    <row r="690" spans="1:7" s="8" customFormat="1" ht="31.5" x14ac:dyDescent="0.3">
      <c r="A690" s="22"/>
      <c r="B690" s="13" t="s">
        <v>13</v>
      </c>
      <c r="C690" s="38">
        <f>C685+C686+C687+C688+C689</f>
        <v>519.27863563032952</v>
      </c>
      <c r="D690" s="68"/>
      <c r="E690" s="54"/>
      <c r="F690" s="42"/>
      <c r="G690" s="42"/>
    </row>
    <row r="691" spans="1:7" s="8" customFormat="1" x14ac:dyDescent="0.3">
      <c r="A691" s="19" t="s">
        <v>14</v>
      </c>
      <c r="B691" s="12" t="s">
        <v>15</v>
      </c>
      <c r="C691" s="20">
        <v>2.7001777894840808</v>
      </c>
      <c r="D691" s="68"/>
      <c r="E691" s="54"/>
      <c r="F691" s="42"/>
      <c r="G691" s="42"/>
    </row>
    <row r="692" spans="1:7" s="8" customFormat="1" x14ac:dyDescent="0.3">
      <c r="A692" s="19" t="s">
        <v>16</v>
      </c>
      <c r="B692" s="12" t="s">
        <v>17</v>
      </c>
      <c r="C692" s="20">
        <v>2.0223553814242914</v>
      </c>
      <c r="D692" s="68"/>
      <c r="E692" s="54"/>
      <c r="F692" s="42"/>
      <c r="G692" s="42"/>
    </row>
    <row r="693" spans="1:7" s="8" customFormat="1" x14ac:dyDescent="0.3">
      <c r="A693" s="19" t="s">
        <v>18</v>
      </c>
      <c r="B693" s="12" t="s">
        <v>19</v>
      </c>
      <c r="C693" s="20">
        <v>25.85725809106772</v>
      </c>
      <c r="D693" s="68"/>
      <c r="E693" s="54"/>
      <c r="F693" s="42"/>
      <c r="G693" s="42"/>
    </row>
    <row r="694" spans="1:7" s="8" customFormat="1" x14ac:dyDescent="0.3">
      <c r="A694" s="19" t="s">
        <v>20</v>
      </c>
      <c r="B694" s="12" t="s">
        <v>21</v>
      </c>
      <c r="C694" s="20">
        <v>4.7225331709083722</v>
      </c>
      <c r="D694" s="68"/>
      <c r="E694" s="54"/>
      <c r="F694" s="42"/>
      <c r="G694" s="42"/>
    </row>
    <row r="695" spans="1:7" s="8" customFormat="1" x14ac:dyDescent="0.3">
      <c r="A695" s="19" t="s">
        <v>22</v>
      </c>
      <c r="B695" s="12" t="s">
        <v>23</v>
      </c>
      <c r="C695" s="20">
        <v>6.0115069304974815</v>
      </c>
      <c r="D695" s="68"/>
      <c r="E695" s="54"/>
      <c r="F695" s="42"/>
      <c r="G695" s="42"/>
    </row>
    <row r="696" spans="1:7" s="8" customFormat="1" ht="47.25" x14ac:dyDescent="0.3">
      <c r="A696" s="19" t="s">
        <v>24</v>
      </c>
      <c r="B696" s="12" t="s">
        <v>25</v>
      </c>
      <c r="C696" s="20">
        <v>95.372946366838974</v>
      </c>
      <c r="D696" s="68"/>
      <c r="E696" s="54"/>
      <c r="F696" s="42"/>
      <c r="G696" s="42"/>
    </row>
    <row r="697" spans="1:7" s="8" customFormat="1" ht="47.25" x14ac:dyDescent="0.3">
      <c r="A697" s="21" t="s">
        <v>26</v>
      </c>
      <c r="B697" s="12" t="s">
        <v>27</v>
      </c>
      <c r="C697" s="20">
        <v>2.0223553814242914</v>
      </c>
      <c r="D697" s="68"/>
      <c r="E697" s="54"/>
      <c r="F697" s="42"/>
      <c r="G697" s="42"/>
    </row>
    <row r="698" spans="1:7" s="8" customFormat="1" ht="47.25" x14ac:dyDescent="0.3">
      <c r="A698" s="21" t="s">
        <v>28</v>
      </c>
      <c r="B698" s="12" t="s">
        <v>29</v>
      </c>
      <c r="C698" s="20">
        <v>14.645408751193493</v>
      </c>
      <c r="D698" s="68"/>
      <c r="E698" s="54"/>
      <c r="F698" s="42"/>
      <c r="G698" s="42"/>
    </row>
    <row r="699" spans="1:7" s="8" customFormat="1" x14ac:dyDescent="0.3">
      <c r="A699" s="19" t="s">
        <v>30</v>
      </c>
      <c r="B699" s="12" t="s">
        <v>31</v>
      </c>
      <c r="C699" s="20">
        <v>2.3668225068317255</v>
      </c>
      <c r="D699" s="68"/>
      <c r="E699" s="54"/>
      <c r="F699" s="42"/>
      <c r="G699" s="42"/>
    </row>
    <row r="700" spans="1:7" s="8" customFormat="1" ht="31.5" x14ac:dyDescent="0.3">
      <c r="A700" s="22"/>
      <c r="B700" s="13" t="s">
        <v>32</v>
      </c>
      <c r="C700" s="38">
        <f>C691+C692+C693+C694+C695+C696+C697+C698+C699</f>
        <v>155.72136436967043</v>
      </c>
      <c r="D700" s="68"/>
      <c r="E700" s="54"/>
      <c r="F700" s="42"/>
      <c r="G700" s="42"/>
    </row>
    <row r="701" spans="1:7" s="8" customFormat="1" ht="21" thickBot="1" x14ac:dyDescent="0.35">
      <c r="A701" s="23"/>
      <c r="B701" s="24" t="s">
        <v>33</v>
      </c>
      <c r="C701" s="25">
        <v>675</v>
      </c>
      <c r="D701" s="68"/>
      <c r="E701" s="54"/>
      <c r="F701" s="42"/>
      <c r="G701" s="42"/>
    </row>
    <row r="702" spans="1:7" s="8" customFormat="1" x14ac:dyDescent="0.3">
      <c r="A702" s="4"/>
      <c r="B702" s="7"/>
      <c r="C702" s="6"/>
      <c r="D702" s="68"/>
      <c r="E702" s="54"/>
      <c r="F702" s="42"/>
      <c r="G702" s="42"/>
    </row>
    <row r="703" spans="1:7" s="8" customFormat="1" ht="21" thickBot="1" x14ac:dyDescent="0.35">
      <c r="A703" s="74" t="s">
        <v>48</v>
      </c>
      <c r="B703" s="74"/>
      <c r="C703" s="74"/>
      <c r="D703" s="68"/>
      <c r="E703" s="54"/>
      <c r="F703" s="42"/>
      <c r="G703" s="42"/>
    </row>
    <row r="704" spans="1:7" s="8" customFormat="1" ht="38.25" customHeight="1" x14ac:dyDescent="0.3">
      <c r="A704" s="31" t="s">
        <v>0</v>
      </c>
      <c r="B704" s="32" t="s">
        <v>1</v>
      </c>
      <c r="C704" s="33" t="s">
        <v>2</v>
      </c>
      <c r="D704" s="68"/>
      <c r="E704" s="54"/>
      <c r="F704" s="42"/>
      <c r="G704" s="42"/>
    </row>
    <row r="705" spans="1:7" s="8" customFormat="1" ht="47.25" x14ac:dyDescent="0.3">
      <c r="A705" s="34" t="s">
        <v>3</v>
      </c>
      <c r="B705" s="10" t="s">
        <v>4</v>
      </c>
      <c r="C705" s="35">
        <v>730.15</v>
      </c>
      <c r="D705" s="68"/>
      <c r="E705" s="54"/>
      <c r="F705" s="42"/>
      <c r="G705" s="42"/>
    </row>
    <row r="706" spans="1:7" s="8" customFormat="1" ht="31.5" x14ac:dyDescent="0.3">
      <c r="A706" s="34" t="s">
        <v>5</v>
      </c>
      <c r="B706" s="10" t="s">
        <v>6</v>
      </c>
      <c r="C706" s="35">
        <v>436.81</v>
      </c>
      <c r="D706" s="68"/>
      <c r="E706" s="54"/>
      <c r="F706" s="42"/>
      <c r="G706" s="42"/>
    </row>
    <row r="707" spans="1:7" s="8" customFormat="1" ht="31.5" x14ac:dyDescent="0.3">
      <c r="A707" s="36" t="s">
        <v>7</v>
      </c>
      <c r="B707" s="10" t="s">
        <v>8</v>
      </c>
      <c r="C707" s="35">
        <v>14.1</v>
      </c>
      <c r="D707" s="68"/>
      <c r="E707" s="54"/>
      <c r="F707" s="42"/>
      <c r="G707" s="42"/>
    </row>
    <row r="708" spans="1:7" s="8" customFormat="1" ht="31.5" x14ac:dyDescent="0.3">
      <c r="A708" s="36" t="s">
        <v>9</v>
      </c>
      <c r="B708" s="10" t="s">
        <v>10</v>
      </c>
      <c r="C708" s="35">
        <v>80.06</v>
      </c>
      <c r="D708" s="68"/>
      <c r="E708" s="54"/>
      <c r="F708" s="42"/>
      <c r="G708" s="42"/>
    </row>
    <row r="709" spans="1:7" s="8" customFormat="1" ht="31.5" x14ac:dyDescent="0.3">
      <c r="A709" s="34" t="s">
        <v>11</v>
      </c>
      <c r="B709" s="10" t="s">
        <v>12</v>
      </c>
      <c r="C709" s="35">
        <v>16.510000000000002</v>
      </c>
      <c r="D709" s="68"/>
      <c r="E709" s="54"/>
      <c r="F709" s="42"/>
      <c r="G709" s="42"/>
    </row>
    <row r="710" spans="1:7" s="8" customFormat="1" ht="31.5" x14ac:dyDescent="0.3">
      <c r="A710" s="37"/>
      <c r="B710" s="11" t="s">
        <v>13</v>
      </c>
      <c r="C710" s="38">
        <f>C705+C706+C707+C708+C709</f>
        <v>1277.6299999999999</v>
      </c>
      <c r="D710" s="68"/>
      <c r="E710" s="54"/>
      <c r="F710" s="42"/>
      <c r="G710" s="42"/>
    </row>
    <row r="711" spans="1:7" s="8" customFormat="1" x14ac:dyDescent="0.3">
      <c r="A711" s="34" t="s">
        <v>14</v>
      </c>
      <c r="B711" s="10" t="s">
        <v>15</v>
      </c>
      <c r="C711" s="35">
        <v>39.340000000000003</v>
      </c>
      <c r="D711" s="68"/>
      <c r="E711" s="57"/>
      <c r="F711" s="42"/>
      <c r="G711" s="42"/>
    </row>
    <row r="712" spans="1:7" s="8" customFormat="1" x14ac:dyDescent="0.3">
      <c r="A712" s="34" t="s">
        <v>16</v>
      </c>
      <c r="B712" s="10" t="s">
        <v>17</v>
      </c>
      <c r="C712" s="35">
        <v>18.21</v>
      </c>
      <c r="D712" s="68"/>
      <c r="E712" s="54"/>
      <c r="F712" s="42"/>
      <c r="G712" s="42"/>
    </row>
    <row r="713" spans="1:7" s="8" customFormat="1" x14ac:dyDescent="0.3">
      <c r="A713" s="34" t="s">
        <v>18</v>
      </c>
      <c r="B713" s="10" t="s">
        <v>19</v>
      </c>
      <c r="C713" s="35">
        <v>25.26</v>
      </c>
      <c r="D713" s="68"/>
      <c r="E713" s="54"/>
      <c r="F713" s="42"/>
      <c r="G713" s="42"/>
    </row>
    <row r="714" spans="1:7" s="8" customFormat="1" x14ac:dyDescent="0.3">
      <c r="A714" s="34" t="s">
        <v>20</v>
      </c>
      <c r="B714" s="10" t="s">
        <v>21</v>
      </c>
      <c r="C714" s="35">
        <v>15.54</v>
      </c>
      <c r="D714" s="68"/>
      <c r="E714" s="54"/>
      <c r="F714" s="42"/>
      <c r="G714" s="42"/>
    </row>
    <row r="715" spans="1:7" s="8" customFormat="1" x14ac:dyDescent="0.3">
      <c r="A715" s="34" t="s">
        <v>22</v>
      </c>
      <c r="B715" s="10" t="s">
        <v>23</v>
      </c>
      <c r="C715" s="35">
        <v>5.59</v>
      </c>
      <c r="D715" s="68"/>
      <c r="E715" s="54"/>
      <c r="F715" s="42"/>
      <c r="G715" s="42"/>
    </row>
    <row r="716" spans="1:7" s="8" customFormat="1" ht="47.25" x14ac:dyDescent="0.3">
      <c r="A716" s="34" t="s">
        <v>24</v>
      </c>
      <c r="B716" s="10" t="s">
        <v>25</v>
      </c>
      <c r="C716" s="35">
        <v>106.61</v>
      </c>
      <c r="D716" s="68"/>
      <c r="E716" s="54"/>
      <c r="F716" s="42"/>
      <c r="G716" s="42"/>
    </row>
    <row r="717" spans="1:7" s="8" customFormat="1" ht="47.25" x14ac:dyDescent="0.3">
      <c r="A717" s="36" t="s">
        <v>26</v>
      </c>
      <c r="B717" s="10" t="s">
        <v>27</v>
      </c>
      <c r="C717" s="35">
        <v>2.91</v>
      </c>
      <c r="D717" s="68"/>
      <c r="E717" s="54"/>
      <c r="F717" s="42"/>
      <c r="G717" s="42"/>
    </row>
    <row r="718" spans="1:7" s="8" customFormat="1" ht="47.25" x14ac:dyDescent="0.3">
      <c r="A718" s="36" t="s">
        <v>28</v>
      </c>
      <c r="B718" s="10" t="s">
        <v>29</v>
      </c>
      <c r="C718" s="35">
        <v>30.11</v>
      </c>
      <c r="D718" s="68"/>
      <c r="E718" s="54"/>
      <c r="F718" s="42"/>
      <c r="G718" s="42"/>
    </row>
    <row r="719" spans="1:7" s="8" customFormat="1" x14ac:dyDescent="0.3">
      <c r="A719" s="34" t="s">
        <v>30</v>
      </c>
      <c r="B719" s="10" t="s">
        <v>31</v>
      </c>
      <c r="C719" s="35">
        <v>17.73</v>
      </c>
      <c r="D719" s="68"/>
      <c r="E719" s="54"/>
      <c r="F719" s="42"/>
      <c r="G719" s="42"/>
    </row>
    <row r="720" spans="1:7" s="8" customFormat="1" ht="31.5" x14ac:dyDescent="0.3">
      <c r="A720" s="37"/>
      <c r="B720" s="11" t="s">
        <v>32</v>
      </c>
      <c r="C720" s="38">
        <f>C711+C712+C713+C714+C715+C716+C717+C718+C719</f>
        <v>261.3</v>
      </c>
      <c r="D720" s="68"/>
      <c r="E720" s="54"/>
      <c r="F720" s="42"/>
      <c r="G720" s="42"/>
    </row>
    <row r="721" spans="1:8" s="8" customFormat="1" ht="21" thickBot="1" x14ac:dyDescent="0.35">
      <c r="A721" s="39"/>
      <c r="B721" s="40" t="s">
        <v>33</v>
      </c>
      <c r="C721" s="41">
        <v>1538.9299999999998</v>
      </c>
      <c r="D721" s="68"/>
      <c r="E721" s="57"/>
      <c r="F721" s="42"/>
      <c r="G721" s="42"/>
    </row>
    <row r="722" spans="1:8" s="8" customFormat="1" x14ac:dyDescent="0.3">
      <c r="B722" s="9"/>
      <c r="C722" s="9"/>
      <c r="D722" s="68"/>
      <c r="E722" s="54"/>
      <c r="F722" s="42"/>
      <c r="G722" s="42"/>
    </row>
    <row r="723" spans="1:8" s="8" customFormat="1" ht="23.25" customHeight="1" thickBot="1" x14ac:dyDescent="0.35">
      <c r="A723" s="72" t="s">
        <v>49</v>
      </c>
      <c r="B723" s="72"/>
      <c r="C723" s="72"/>
      <c r="D723" s="68"/>
      <c r="E723" s="54"/>
      <c r="F723" s="42"/>
      <c r="G723" s="42"/>
    </row>
    <row r="724" spans="1:8" s="8" customFormat="1" ht="41.25" customHeight="1" x14ac:dyDescent="0.3">
      <c r="A724" s="31" t="s">
        <v>0</v>
      </c>
      <c r="B724" s="32" t="s">
        <v>1</v>
      </c>
      <c r="C724" s="33" t="s">
        <v>2</v>
      </c>
      <c r="D724" s="68"/>
      <c r="E724" s="54"/>
      <c r="F724" s="42"/>
      <c r="G724" s="42"/>
    </row>
    <row r="725" spans="1:8" s="8" customFormat="1" ht="47.25" x14ac:dyDescent="0.3">
      <c r="A725" s="34" t="s">
        <v>3</v>
      </c>
      <c r="B725" s="10" t="s">
        <v>4</v>
      </c>
      <c r="C725" s="35">
        <v>5648.4</v>
      </c>
      <c r="D725" s="68"/>
      <c r="E725" s="54"/>
      <c r="F725" s="43"/>
      <c r="G725" s="42"/>
    </row>
    <row r="726" spans="1:8" s="8" customFormat="1" ht="31.5" x14ac:dyDescent="0.3">
      <c r="A726" s="34" t="s">
        <v>5</v>
      </c>
      <c r="B726" s="10" t="s">
        <v>6</v>
      </c>
      <c r="C726" s="35">
        <v>85.01</v>
      </c>
      <c r="D726" s="68"/>
      <c r="E726" s="55"/>
      <c r="F726" s="46"/>
      <c r="G726" s="47"/>
      <c r="H726" s="48"/>
    </row>
    <row r="727" spans="1:8" s="8" customFormat="1" ht="31.5" x14ac:dyDescent="0.3">
      <c r="A727" s="36" t="s">
        <v>7</v>
      </c>
      <c r="B727" s="10" t="s">
        <v>8</v>
      </c>
      <c r="C727" s="35">
        <v>49.91</v>
      </c>
      <c r="D727" s="68"/>
      <c r="E727" s="55"/>
      <c r="F727" s="46"/>
      <c r="G727" s="47"/>
      <c r="H727" s="48"/>
    </row>
    <row r="728" spans="1:8" s="8" customFormat="1" ht="31.5" x14ac:dyDescent="0.3">
      <c r="A728" s="36" t="s">
        <v>9</v>
      </c>
      <c r="B728" s="10" t="s">
        <v>10</v>
      </c>
      <c r="C728" s="35">
        <v>83.2</v>
      </c>
      <c r="D728" s="68"/>
      <c r="E728" s="55"/>
      <c r="F728" s="45"/>
      <c r="G728" s="47"/>
      <c r="H728" s="48"/>
    </row>
    <row r="729" spans="1:8" s="8" customFormat="1" ht="31.5" x14ac:dyDescent="0.3">
      <c r="A729" s="34" t="s">
        <v>11</v>
      </c>
      <c r="B729" s="10" t="s">
        <v>12</v>
      </c>
      <c r="C729" s="35">
        <v>1.43</v>
      </c>
      <c r="D729" s="68"/>
      <c r="E729" s="55"/>
      <c r="F729" s="45"/>
      <c r="G729" s="47"/>
      <c r="H729" s="48"/>
    </row>
    <row r="730" spans="1:8" s="8" customFormat="1" ht="31.5" x14ac:dyDescent="0.3">
      <c r="A730" s="37"/>
      <c r="B730" s="11" t="s">
        <v>13</v>
      </c>
      <c r="C730" s="38">
        <f>C725+C726+C727+C728+C729</f>
        <v>5867.95</v>
      </c>
      <c r="D730" s="68"/>
      <c r="E730" s="55"/>
      <c r="F730" s="45"/>
      <c r="G730" s="47"/>
      <c r="H730" s="48"/>
    </row>
    <row r="731" spans="1:8" s="8" customFormat="1" x14ac:dyDescent="0.3">
      <c r="A731" s="34" t="s">
        <v>14</v>
      </c>
      <c r="B731" s="10" t="s">
        <v>15</v>
      </c>
      <c r="C731" s="35">
        <v>77.59</v>
      </c>
      <c r="D731" s="68"/>
      <c r="E731" s="56"/>
      <c r="F731" s="49"/>
      <c r="G731" s="47"/>
      <c r="H731" s="48"/>
    </row>
    <row r="732" spans="1:8" s="8" customFormat="1" x14ac:dyDescent="0.3">
      <c r="A732" s="34" t="s">
        <v>16</v>
      </c>
      <c r="B732" s="10" t="s">
        <v>17</v>
      </c>
      <c r="C732" s="35">
        <v>140.62</v>
      </c>
      <c r="D732" s="68"/>
      <c r="E732" s="55"/>
      <c r="F732" s="45"/>
      <c r="G732" s="47"/>
      <c r="H732" s="48"/>
    </row>
    <row r="733" spans="1:8" s="8" customFormat="1" x14ac:dyDescent="0.3">
      <c r="A733" s="34" t="s">
        <v>18</v>
      </c>
      <c r="B733" s="10" t="s">
        <v>19</v>
      </c>
      <c r="C733" s="35">
        <v>57.66</v>
      </c>
      <c r="D733" s="68"/>
      <c r="E733" s="55"/>
      <c r="F733" s="45"/>
      <c r="G733" s="47"/>
      <c r="H733" s="48"/>
    </row>
    <row r="734" spans="1:8" s="8" customFormat="1" x14ac:dyDescent="0.3">
      <c r="A734" s="34" t="s">
        <v>20</v>
      </c>
      <c r="B734" s="10" t="s">
        <v>21</v>
      </c>
      <c r="C734" s="35">
        <v>2.31</v>
      </c>
      <c r="D734" s="68"/>
      <c r="E734" s="55"/>
      <c r="F734" s="45"/>
      <c r="G734" s="47"/>
      <c r="H734" s="48"/>
    </row>
    <row r="735" spans="1:8" s="8" customFormat="1" x14ac:dyDescent="0.3">
      <c r="A735" s="34" t="s">
        <v>22</v>
      </c>
      <c r="B735" s="10" t="s">
        <v>23</v>
      </c>
      <c r="C735" s="35">
        <v>36.85</v>
      </c>
      <c r="D735" s="68"/>
      <c r="E735" s="55"/>
      <c r="F735" s="45"/>
      <c r="G735" s="47"/>
      <c r="H735" s="48"/>
    </row>
    <row r="736" spans="1:8" s="8" customFormat="1" ht="47.25" x14ac:dyDescent="0.3">
      <c r="A736" s="34" t="s">
        <v>24</v>
      </c>
      <c r="B736" s="10" t="s">
        <v>25</v>
      </c>
      <c r="C736" s="35">
        <v>848.32</v>
      </c>
      <c r="D736" s="68"/>
      <c r="E736" s="55"/>
      <c r="F736" s="45"/>
      <c r="G736" s="47"/>
      <c r="H736" s="48"/>
    </row>
    <row r="737" spans="1:8" s="8" customFormat="1" ht="47.25" x14ac:dyDescent="0.3">
      <c r="A737" s="36" t="s">
        <v>26</v>
      </c>
      <c r="B737" s="10" t="s">
        <v>27</v>
      </c>
      <c r="C737" s="35">
        <v>0.73</v>
      </c>
      <c r="D737" s="68"/>
      <c r="E737" s="54"/>
      <c r="F737" s="46"/>
      <c r="G737" s="47"/>
      <c r="H737" s="48"/>
    </row>
    <row r="738" spans="1:8" s="8" customFormat="1" ht="47.25" x14ac:dyDescent="0.3">
      <c r="A738" s="36" t="s">
        <v>28</v>
      </c>
      <c r="B738" s="10" t="s">
        <v>29</v>
      </c>
      <c r="C738" s="35">
        <v>1.58</v>
      </c>
      <c r="D738" s="68"/>
      <c r="E738" s="55"/>
      <c r="F738" s="45"/>
      <c r="G738" s="47"/>
      <c r="H738" s="48"/>
    </row>
    <row r="739" spans="1:8" s="8" customFormat="1" x14ac:dyDescent="0.3">
      <c r="A739" s="34" t="s">
        <v>30</v>
      </c>
      <c r="B739" s="10" t="s">
        <v>31</v>
      </c>
      <c r="C739" s="35">
        <v>26.89</v>
      </c>
      <c r="D739" s="68"/>
      <c r="E739" s="55"/>
      <c r="F739" s="45"/>
      <c r="G739" s="47"/>
      <c r="H739" s="48"/>
    </row>
    <row r="740" spans="1:8" s="8" customFormat="1" ht="31.5" x14ac:dyDescent="0.3">
      <c r="A740" s="37"/>
      <c r="B740" s="11" t="s">
        <v>32</v>
      </c>
      <c r="C740" s="38">
        <f>C731+C732+C733+C734+C735+C736+C737+C738+C739</f>
        <v>1192.5500000000002</v>
      </c>
      <c r="D740" s="68"/>
      <c r="E740" s="55"/>
      <c r="F740" s="45"/>
      <c r="G740" s="47"/>
      <c r="H740" s="48"/>
    </row>
    <row r="741" spans="1:8" s="8" customFormat="1" ht="21" thickBot="1" x14ac:dyDescent="0.35">
      <c r="A741" s="39"/>
      <c r="B741" s="40" t="s">
        <v>33</v>
      </c>
      <c r="C741" s="41">
        <f>C730+C740</f>
        <v>7060.5</v>
      </c>
      <c r="D741" s="68"/>
      <c r="E741" s="56"/>
      <c r="F741" s="49"/>
      <c r="G741" s="47"/>
      <c r="H741" s="48"/>
    </row>
    <row r="742" spans="1:8" s="8" customFormat="1" x14ac:dyDescent="0.3">
      <c r="B742" s="9"/>
      <c r="C742" s="9"/>
      <c r="D742" s="68"/>
      <c r="E742" s="56"/>
      <c r="F742" s="49"/>
      <c r="G742" s="47"/>
      <c r="H742" s="48"/>
    </row>
    <row r="743" spans="1:8" s="8" customFormat="1" ht="21" thickBot="1" x14ac:dyDescent="0.35">
      <c r="A743" s="72" t="s">
        <v>64</v>
      </c>
      <c r="B743" s="72"/>
      <c r="C743" s="72"/>
      <c r="D743" s="68"/>
      <c r="E743" s="56"/>
      <c r="F743" s="49"/>
      <c r="G743" s="47"/>
      <c r="H743" s="48"/>
    </row>
    <row r="744" spans="1:8" ht="37.5" customHeight="1" x14ac:dyDescent="0.3">
      <c r="A744" s="31" t="s">
        <v>0</v>
      </c>
      <c r="B744" s="32" t="s">
        <v>1</v>
      </c>
      <c r="C744" s="33" t="s">
        <v>2</v>
      </c>
    </row>
    <row r="745" spans="1:8" ht="47.25" x14ac:dyDescent="0.3">
      <c r="A745" s="34" t="s">
        <v>3</v>
      </c>
      <c r="B745" s="10" t="s">
        <v>4</v>
      </c>
      <c r="C745" s="35">
        <v>284.47000000000003</v>
      </c>
    </row>
    <row r="746" spans="1:8" ht="31.5" x14ac:dyDescent="0.3">
      <c r="A746" s="34" t="s">
        <v>5</v>
      </c>
      <c r="B746" s="10" t="s">
        <v>6</v>
      </c>
      <c r="C746" s="35">
        <v>2035.86</v>
      </c>
    </row>
    <row r="747" spans="1:8" ht="31.5" x14ac:dyDescent="0.3">
      <c r="A747" s="36" t="s">
        <v>7</v>
      </c>
      <c r="B747" s="10" t="s">
        <v>8</v>
      </c>
      <c r="C747" s="35">
        <v>14.29</v>
      </c>
    </row>
    <row r="748" spans="1:8" ht="31.5" x14ac:dyDescent="0.3">
      <c r="A748" s="36" t="s">
        <v>9</v>
      </c>
      <c r="B748" s="10" t="s">
        <v>10</v>
      </c>
      <c r="C748" s="35">
        <v>41.36</v>
      </c>
    </row>
    <row r="749" spans="1:8" ht="31.5" x14ac:dyDescent="0.3">
      <c r="A749" s="34" t="s">
        <v>11</v>
      </c>
      <c r="B749" s="10" t="s">
        <v>12</v>
      </c>
      <c r="C749" s="35">
        <v>5.39</v>
      </c>
    </row>
    <row r="750" spans="1:8" ht="31.5" x14ac:dyDescent="0.3">
      <c r="A750" s="37"/>
      <c r="B750" s="11" t="s">
        <v>13</v>
      </c>
      <c r="C750" s="38">
        <f>C745+C746+C747+C748+C749</f>
        <v>2381.37</v>
      </c>
    </row>
    <row r="751" spans="1:8" x14ac:dyDescent="0.3">
      <c r="A751" s="34" t="s">
        <v>14</v>
      </c>
      <c r="B751" s="10" t="s">
        <v>15</v>
      </c>
      <c r="C751" s="35">
        <v>86.53</v>
      </c>
    </row>
    <row r="752" spans="1:8" x14ac:dyDescent="0.3">
      <c r="A752" s="34" t="s">
        <v>16</v>
      </c>
      <c r="B752" s="10" t="s">
        <v>17</v>
      </c>
      <c r="C752" s="35">
        <v>71.97</v>
      </c>
    </row>
    <row r="753" spans="1:8" x14ac:dyDescent="0.3">
      <c r="A753" s="34" t="s">
        <v>18</v>
      </c>
      <c r="B753" s="10" t="s">
        <v>19</v>
      </c>
      <c r="C753" s="35">
        <v>19.41</v>
      </c>
    </row>
    <row r="754" spans="1:8" x14ac:dyDescent="0.3">
      <c r="A754" s="34" t="s">
        <v>20</v>
      </c>
      <c r="B754" s="10" t="s">
        <v>21</v>
      </c>
      <c r="C754" s="35">
        <v>5.94</v>
      </c>
    </row>
    <row r="755" spans="1:8" x14ac:dyDescent="0.3">
      <c r="A755" s="34" t="s">
        <v>22</v>
      </c>
      <c r="B755" s="10" t="s">
        <v>23</v>
      </c>
      <c r="C755" s="35">
        <v>20.99</v>
      </c>
    </row>
    <row r="756" spans="1:8" ht="47.25" x14ac:dyDescent="0.3">
      <c r="A756" s="34" t="s">
        <v>24</v>
      </c>
      <c r="B756" s="10" t="s">
        <v>25</v>
      </c>
      <c r="C756" s="35">
        <v>85.76</v>
      </c>
    </row>
    <row r="757" spans="1:8" ht="47.25" x14ac:dyDescent="0.3">
      <c r="A757" s="36" t="s">
        <v>26</v>
      </c>
      <c r="B757" s="10" t="s">
        <v>27</v>
      </c>
      <c r="C757" s="35">
        <v>2.68</v>
      </c>
    </row>
    <row r="758" spans="1:8" ht="47.25" x14ac:dyDescent="0.3">
      <c r="A758" s="36" t="s">
        <v>28</v>
      </c>
      <c r="B758" s="10" t="s">
        <v>29</v>
      </c>
      <c r="C758" s="35">
        <v>16.059999999999999</v>
      </c>
    </row>
    <row r="759" spans="1:8" x14ac:dyDescent="0.3">
      <c r="A759" s="34" t="s">
        <v>30</v>
      </c>
      <c r="B759" s="10" t="s">
        <v>31</v>
      </c>
      <c r="C759" s="35">
        <v>9.43</v>
      </c>
    </row>
    <row r="760" spans="1:8" ht="31.5" x14ac:dyDescent="0.3">
      <c r="A760" s="37"/>
      <c r="B760" s="11" t="s">
        <v>32</v>
      </c>
      <c r="C760" s="38">
        <f>C751+C752+C753+C754+C755+C756+C757+C758+C759</f>
        <v>318.77000000000004</v>
      </c>
    </row>
    <row r="761" spans="1:8" ht="21" thickBot="1" x14ac:dyDescent="0.35">
      <c r="A761" s="39"/>
      <c r="B761" s="40" t="s">
        <v>33</v>
      </c>
      <c r="C761" s="41">
        <f>C750+C760</f>
        <v>2700.14</v>
      </c>
    </row>
    <row r="762" spans="1:8" x14ac:dyDescent="0.3">
      <c r="A762" s="50"/>
      <c r="B762" s="51"/>
      <c r="C762" s="49"/>
    </row>
    <row r="763" spans="1:8" s="8" customFormat="1" ht="25.5" customHeight="1" thickBot="1" x14ac:dyDescent="0.35">
      <c r="A763" s="71" t="s">
        <v>50</v>
      </c>
      <c r="B763" s="71"/>
      <c r="C763" s="71"/>
      <c r="D763" s="68"/>
      <c r="E763" s="56"/>
      <c r="F763" s="49"/>
      <c r="G763" s="47"/>
      <c r="H763" s="48"/>
    </row>
    <row r="764" spans="1:8" ht="38.25" customHeight="1" x14ac:dyDescent="0.3">
      <c r="A764" s="16" t="s">
        <v>0</v>
      </c>
      <c r="B764" s="17" t="s">
        <v>1</v>
      </c>
      <c r="C764" s="18" t="s">
        <v>2</v>
      </c>
    </row>
    <row r="765" spans="1:8" ht="47.25" x14ac:dyDescent="0.3">
      <c r="A765" s="19" t="s">
        <v>3</v>
      </c>
      <c r="B765" s="12" t="s">
        <v>4</v>
      </c>
      <c r="C765" s="20">
        <v>55.3</v>
      </c>
    </row>
    <row r="766" spans="1:8" ht="31.5" x14ac:dyDescent="0.3">
      <c r="A766" s="19" t="s">
        <v>5</v>
      </c>
      <c r="B766" s="12" t="s">
        <v>6</v>
      </c>
      <c r="C766" s="20">
        <v>10.46</v>
      </c>
    </row>
    <row r="767" spans="1:8" ht="31.5" x14ac:dyDescent="0.3">
      <c r="A767" s="21" t="s">
        <v>7</v>
      </c>
      <c r="B767" s="12" t="s">
        <v>8</v>
      </c>
      <c r="C767" s="20">
        <v>0.72</v>
      </c>
    </row>
    <row r="768" spans="1:8" ht="31.5" x14ac:dyDescent="0.3">
      <c r="A768" s="21" t="s">
        <v>9</v>
      </c>
      <c r="B768" s="12" t="s">
        <v>10</v>
      </c>
      <c r="C768" s="20">
        <v>7.57</v>
      </c>
    </row>
    <row r="769" spans="1:8" ht="31.5" x14ac:dyDescent="0.3">
      <c r="A769" s="19" t="s">
        <v>11</v>
      </c>
      <c r="B769" s="12" t="s">
        <v>12</v>
      </c>
      <c r="C769" s="20">
        <v>0.02</v>
      </c>
    </row>
    <row r="770" spans="1:8" ht="31.5" x14ac:dyDescent="0.3">
      <c r="A770" s="22"/>
      <c r="B770" s="13" t="s">
        <v>13</v>
      </c>
      <c r="C770" s="38">
        <f>C765+C766+C767+C768+C769</f>
        <v>74.069999999999979</v>
      </c>
    </row>
    <row r="771" spans="1:8" x14ac:dyDescent="0.3">
      <c r="A771" s="19" t="s">
        <v>14</v>
      </c>
      <c r="B771" s="12" t="s">
        <v>15</v>
      </c>
      <c r="C771" s="20">
        <v>2.74</v>
      </c>
    </row>
    <row r="772" spans="1:8" x14ac:dyDescent="0.3">
      <c r="A772" s="19" t="s">
        <v>16</v>
      </c>
      <c r="B772" s="12" t="s">
        <v>17</v>
      </c>
      <c r="C772" s="20">
        <v>1.82</v>
      </c>
    </row>
    <row r="773" spans="1:8" x14ac:dyDescent="0.3">
      <c r="A773" s="19" t="s">
        <v>18</v>
      </c>
      <c r="B773" s="12" t="s">
        <v>19</v>
      </c>
      <c r="C773" s="20">
        <v>0.75</v>
      </c>
    </row>
    <row r="774" spans="1:8" x14ac:dyDescent="0.3">
      <c r="A774" s="19" t="s">
        <v>20</v>
      </c>
      <c r="B774" s="12" t="s">
        <v>21</v>
      </c>
      <c r="C774" s="20">
        <v>0.03</v>
      </c>
    </row>
    <row r="775" spans="1:8" x14ac:dyDescent="0.3">
      <c r="A775" s="19" t="s">
        <v>22</v>
      </c>
      <c r="B775" s="12" t="s">
        <v>23</v>
      </c>
      <c r="C775" s="20">
        <v>0.48</v>
      </c>
    </row>
    <row r="776" spans="1:8" ht="47.25" x14ac:dyDescent="0.3">
      <c r="A776" s="19" t="s">
        <v>24</v>
      </c>
      <c r="B776" s="12" t="s">
        <v>25</v>
      </c>
      <c r="C776" s="20">
        <v>16.670000000000002</v>
      </c>
    </row>
    <row r="777" spans="1:8" ht="47.25" x14ac:dyDescent="0.3">
      <c r="A777" s="21" t="s">
        <v>26</v>
      </c>
      <c r="B777" s="12" t="s">
        <v>27</v>
      </c>
      <c r="C777" s="20">
        <v>0.03</v>
      </c>
    </row>
    <row r="778" spans="1:8" ht="47.25" x14ac:dyDescent="0.3">
      <c r="A778" s="21" t="s">
        <v>28</v>
      </c>
      <c r="B778" s="12" t="s">
        <v>29</v>
      </c>
      <c r="C778" s="20">
        <v>0.05</v>
      </c>
    </row>
    <row r="779" spans="1:8" x14ac:dyDescent="0.3">
      <c r="A779" s="19" t="s">
        <v>30</v>
      </c>
      <c r="B779" s="12" t="s">
        <v>31</v>
      </c>
      <c r="C779" s="20">
        <v>0.51</v>
      </c>
    </row>
    <row r="780" spans="1:8" ht="31.5" x14ac:dyDescent="0.3">
      <c r="A780" s="22"/>
      <c r="B780" s="13" t="s">
        <v>32</v>
      </c>
      <c r="C780" s="38">
        <f>C771+C772+C773+C774+C775+C776+C777+C778+C779</f>
        <v>23.080000000000005</v>
      </c>
    </row>
    <row r="781" spans="1:8" ht="21" thickBot="1" x14ac:dyDescent="0.35">
      <c r="A781" s="23"/>
      <c r="B781" s="24" t="s">
        <v>33</v>
      </c>
      <c r="C781" s="25">
        <f>C770+C780</f>
        <v>97.149999999999977</v>
      </c>
    </row>
    <row r="782" spans="1:8" x14ac:dyDescent="0.3">
      <c r="A782" s="50"/>
      <c r="B782" s="51"/>
      <c r="C782" s="49"/>
    </row>
    <row r="783" spans="1:8" s="8" customFormat="1" ht="21" thickBot="1" x14ac:dyDescent="0.35">
      <c r="A783" s="71" t="s">
        <v>51</v>
      </c>
      <c r="B783" s="71"/>
      <c r="C783" s="71"/>
      <c r="D783" s="68"/>
      <c r="E783" s="56"/>
      <c r="F783" s="49"/>
      <c r="G783" s="47"/>
      <c r="H783" s="48"/>
    </row>
    <row r="784" spans="1:8" ht="41.25" customHeight="1" x14ac:dyDescent="0.3">
      <c r="A784" s="16" t="s">
        <v>0</v>
      </c>
      <c r="B784" s="17" t="s">
        <v>1</v>
      </c>
      <c r="C784" s="18" t="s">
        <v>2</v>
      </c>
    </row>
    <row r="785" spans="1:3" ht="47.25" x14ac:dyDescent="0.3">
      <c r="A785" s="19" t="s">
        <v>3</v>
      </c>
      <c r="B785" s="12" t="s">
        <v>4</v>
      </c>
      <c r="C785" s="20">
        <v>368.63</v>
      </c>
    </row>
    <row r="786" spans="1:3" ht="31.5" x14ac:dyDescent="0.3">
      <c r="A786" s="19" t="s">
        <v>5</v>
      </c>
      <c r="B786" s="12" t="s">
        <v>6</v>
      </c>
      <c r="C786" s="20">
        <v>143</v>
      </c>
    </row>
    <row r="787" spans="1:3" ht="31.5" x14ac:dyDescent="0.3">
      <c r="A787" s="21" t="s">
        <v>7</v>
      </c>
      <c r="B787" s="12" t="s">
        <v>8</v>
      </c>
      <c r="C787" s="20">
        <v>9.73</v>
      </c>
    </row>
    <row r="788" spans="1:3" ht="31.5" x14ac:dyDescent="0.3">
      <c r="A788" s="21" t="s">
        <v>9</v>
      </c>
      <c r="B788" s="12" t="s">
        <v>10</v>
      </c>
      <c r="C788" s="20">
        <v>92.57</v>
      </c>
    </row>
    <row r="789" spans="1:3" ht="31.5" x14ac:dyDescent="0.3">
      <c r="A789" s="19" t="s">
        <v>11</v>
      </c>
      <c r="B789" s="12" t="s">
        <v>12</v>
      </c>
      <c r="C789" s="20">
        <v>10.51</v>
      </c>
    </row>
    <row r="790" spans="1:3" ht="31.5" x14ac:dyDescent="0.3">
      <c r="A790" s="22"/>
      <c r="B790" s="13" t="s">
        <v>13</v>
      </c>
      <c r="C790" s="38">
        <f>C785+C786+C787+C788+C789</f>
        <v>624.44000000000005</v>
      </c>
    </row>
    <row r="791" spans="1:3" x14ac:dyDescent="0.3">
      <c r="A791" s="19" t="s">
        <v>14</v>
      </c>
      <c r="B791" s="12" t="s">
        <v>15</v>
      </c>
      <c r="C791" s="20">
        <v>2.74</v>
      </c>
    </row>
    <row r="792" spans="1:3" x14ac:dyDescent="0.3">
      <c r="A792" s="19" t="s">
        <v>16</v>
      </c>
      <c r="B792" s="12" t="s">
        <v>17</v>
      </c>
      <c r="C792" s="20">
        <v>1.82</v>
      </c>
    </row>
    <row r="793" spans="1:3" x14ac:dyDescent="0.3">
      <c r="A793" s="19" t="s">
        <v>18</v>
      </c>
      <c r="B793" s="12" t="s">
        <v>19</v>
      </c>
      <c r="C793" s="20">
        <v>0.75</v>
      </c>
    </row>
    <row r="794" spans="1:3" x14ac:dyDescent="0.3">
      <c r="A794" s="19" t="s">
        <v>20</v>
      </c>
      <c r="B794" s="12" t="s">
        <v>21</v>
      </c>
      <c r="C794" s="20">
        <v>0.03</v>
      </c>
    </row>
    <row r="795" spans="1:3" x14ac:dyDescent="0.3">
      <c r="A795" s="19" t="s">
        <v>22</v>
      </c>
      <c r="B795" s="12" t="s">
        <v>23</v>
      </c>
      <c r="C795" s="20">
        <v>0.48</v>
      </c>
    </row>
    <row r="796" spans="1:3" ht="47.25" x14ac:dyDescent="0.3">
      <c r="A796" s="19" t="s">
        <v>24</v>
      </c>
      <c r="B796" s="12" t="s">
        <v>25</v>
      </c>
      <c r="C796" s="20">
        <v>161.38999999999999</v>
      </c>
    </row>
    <row r="797" spans="1:3" ht="47.25" x14ac:dyDescent="0.3">
      <c r="A797" s="21" t="s">
        <v>26</v>
      </c>
      <c r="B797" s="12" t="s">
        <v>27</v>
      </c>
      <c r="C797" s="20">
        <v>2.29</v>
      </c>
    </row>
    <row r="798" spans="1:3" ht="47.25" x14ac:dyDescent="0.3">
      <c r="A798" s="21" t="s">
        <v>28</v>
      </c>
      <c r="B798" s="12" t="s">
        <v>29</v>
      </c>
      <c r="C798" s="20">
        <v>13.21</v>
      </c>
    </row>
    <row r="799" spans="1:3" x14ac:dyDescent="0.3">
      <c r="A799" s="19" t="s">
        <v>30</v>
      </c>
      <c r="B799" s="12" t="s">
        <v>31</v>
      </c>
      <c r="C799" s="20">
        <v>7.97</v>
      </c>
    </row>
    <row r="800" spans="1:3" ht="31.5" x14ac:dyDescent="0.3">
      <c r="A800" s="22"/>
      <c r="B800" s="13" t="s">
        <v>32</v>
      </c>
      <c r="C800" s="38">
        <f>C791+C792+C793+C794+C795+C796+C797+C798+C799</f>
        <v>190.67999999999998</v>
      </c>
    </row>
    <row r="801" spans="1:3" ht="21" thickBot="1" x14ac:dyDescent="0.35">
      <c r="A801" s="23"/>
      <c r="B801" s="24" t="s">
        <v>33</v>
      </c>
      <c r="C801" s="25">
        <f>C790+C800</f>
        <v>815.12</v>
      </c>
    </row>
    <row r="802" spans="1:3" x14ac:dyDescent="0.3">
      <c r="A802" s="50"/>
      <c r="B802" s="51"/>
      <c r="C802" s="49"/>
    </row>
    <row r="803" spans="1:3" ht="21" thickBot="1" x14ac:dyDescent="0.35">
      <c r="A803" s="71" t="s">
        <v>52</v>
      </c>
      <c r="B803" s="71"/>
      <c r="C803" s="71"/>
    </row>
    <row r="804" spans="1:3" x14ac:dyDescent="0.3">
      <c r="A804" s="16" t="s">
        <v>0</v>
      </c>
      <c r="B804" s="17" t="s">
        <v>1</v>
      </c>
      <c r="C804" s="18" t="s">
        <v>2</v>
      </c>
    </row>
    <row r="805" spans="1:3" ht="47.25" x14ac:dyDescent="0.3">
      <c r="A805" s="19" t="s">
        <v>3</v>
      </c>
      <c r="B805" s="12" t="s">
        <v>4</v>
      </c>
      <c r="C805" s="20">
        <v>499.82</v>
      </c>
    </row>
    <row r="806" spans="1:3" ht="31.5" x14ac:dyDescent="0.3">
      <c r="A806" s="19" t="s">
        <v>5</v>
      </c>
      <c r="B806" s="12" t="s">
        <v>6</v>
      </c>
      <c r="C806" s="20">
        <v>1725.5</v>
      </c>
    </row>
    <row r="807" spans="1:3" ht="31.5" x14ac:dyDescent="0.3">
      <c r="A807" s="21" t="s">
        <v>7</v>
      </c>
      <c r="B807" s="12" t="s">
        <v>8</v>
      </c>
      <c r="C807" s="20">
        <v>28.71</v>
      </c>
    </row>
    <row r="808" spans="1:3" ht="31.5" x14ac:dyDescent="0.3">
      <c r="A808" s="21" t="s">
        <v>9</v>
      </c>
      <c r="B808" s="12" t="s">
        <v>10</v>
      </c>
      <c r="C808" s="20">
        <v>123.53</v>
      </c>
    </row>
    <row r="809" spans="1:3" ht="31.5" x14ac:dyDescent="0.3">
      <c r="A809" s="19" t="s">
        <v>11</v>
      </c>
      <c r="B809" s="12" t="s">
        <v>12</v>
      </c>
      <c r="C809" s="20">
        <v>104.35</v>
      </c>
    </row>
    <row r="810" spans="1:3" ht="31.5" x14ac:dyDescent="0.3">
      <c r="A810" s="22"/>
      <c r="B810" s="13" t="s">
        <v>13</v>
      </c>
      <c r="C810" s="38">
        <f>C805+C806+C807+C808+C809</f>
        <v>2481.9100000000003</v>
      </c>
    </row>
    <row r="811" spans="1:3" x14ac:dyDescent="0.3">
      <c r="A811" s="19" t="s">
        <v>14</v>
      </c>
      <c r="B811" s="12" t="s">
        <v>15</v>
      </c>
      <c r="C811" s="20">
        <v>80.87</v>
      </c>
    </row>
    <row r="812" spans="1:3" x14ac:dyDescent="0.3">
      <c r="A812" s="19" t="s">
        <v>16</v>
      </c>
      <c r="B812" s="12" t="s">
        <v>17</v>
      </c>
      <c r="C812" s="20">
        <v>40.99</v>
      </c>
    </row>
    <row r="813" spans="1:3" x14ac:dyDescent="0.3">
      <c r="A813" s="19" t="s">
        <v>18</v>
      </c>
      <c r="B813" s="12" t="s">
        <v>19</v>
      </c>
      <c r="C813" s="20">
        <v>33.159999999999997</v>
      </c>
    </row>
    <row r="814" spans="1:3" x14ac:dyDescent="0.3">
      <c r="A814" s="19" t="s">
        <v>20</v>
      </c>
      <c r="B814" s="12" t="s">
        <v>21</v>
      </c>
      <c r="C814" s="20">
        <v>9.5299999999999994</v>
      </c>
    </row>
    <row r="815" spans="1:3" x14ac:dyDescent="0.3">
      <c r="A815" s="19" t="s">
        <v>22</v>
      </c>
      <c r="B815" s="12" t="s">
        <v>23</v>
      </c>
      <c r="C815" s="20">
        <v>7.05</v>
      </c>
    </row>
    <row r="816" spans="1:3" ht="47.25" x14ac:dyDescent="0.3">
      <c r="A816" s="19" t="s">
        <v>24</v>
      </c>
      <c r="B816" s="12" t="s">
        <v>25</v>
      </c>
      <c r="C816" s="20">
        <v>151.72</v>
      </c>
    </row>
    <row r="817" spans="1:6" ht="47.25" x14ac:dyDescent="0.3">
      <c r="A817" s="21" t="s">
        <v>26</v>
      </c>
      <c r="B817" s="12" t="s">
        <v>27</v>
      </c>
      <c r="C817" s="52">
        <v>18.739999999999998</v>
      </c>
    </row>
    <row r="818" spans="1:6" ht="47.25" x14ac:dyDescent="0.3">
      <c r="A818" s="21" t="s">
        <v>28</v>
      </c>
      <c r="B818" s="12" t="s">
        <v>29</v>
      </c>
      <c r="C818" s="52">
        <v>26.14</v>
      </c>
    </row>
    <row r="819" spans="1:6" x14ac:dyDescent="0.3">
      <c r="A819" s="19" t="s">
        <v>30</v>
      </c>
      <c r="B819" s="12" t="s">
        <v>31</v>
      </c>
      <c r="C819" s="53">
        <v>18.239999999999998</v>
      </c>
    </row>
    <row r="820" spans="1:6" ht="31.5" x14ac:dyDescent="0.3">
      <c r="A820" s="22"/>
      <c r="B820" s="13" t="s">
        <v>32</v>
      </c>
      <c r="C820" s="38">
        <f>C811+C812+C813+C814+C815+C816+C817+C818+C819</f>
        <v>386.44000000000005</v>
      </c>
    </row>
    <row r="821" spans="1:6" ht="21" thickBot="1" x14ac:dyDescent="0.35">
      <c r="A821" s="23"/>
      <c r="B821" s="24" t="s">
        <v>33</v>
      </c>
      <c r="C821" s="25">
        <f>C810+C820</f>
        <v>2868.3500000000004</v>
      </c>
    </row>
    <row r="823" spans="1:6" ht="21" thickBot="1" x14ac:dyDescent="0.35">
      <c r="A823" s="71" t="s">
        <v>78</v>
      </c>
      <c r="B823" s="71"/>
      <c r="C823" s="71"/>
      <c r="E823" s="44"/>
    </row>
    <row r="824" spans="1:6" x14ac:dyDescent="0.3">
      <c r="A824" s="16" t="s">
        <v>0</v>
      </c>
      <c r="B824" s="17" t="s">
        <v>1</v>
      </c>
      <c r="C824" s="18" t="s">
        <v>2</v>
      </c>
      <c r="E824" s="44"/>
    </row>
    <row r="825" spans="1:6" ht="31.5" x14ac:dyDescent="0.3">
      <c r="A825" s="19" t="s">
        <v>3</v>
      </c>
      <c r="B825" s="12" t="s">
        <v>4</v>
      </c>
      <c r="C825" s="20">
        <v>30.64</v>
      </c>
      <c r="E825" s="60"/>
    </row>
    <row r="826" spans="1:6" ht="31.5" x14ac:dyDescent="0.3">
      <c r="A826" s="19" t="s">
        <v>5</v>
      </c>
      <c r="B826" s="12" t="s">
        <v>6</v>
      </c>
      <c r="C826" s="20">
        <v>156.07</v>
      </c>
      <c r="E826" s="60"/>
    </row>
    <row r="827" spans="1:6" ht="31.5" x14ac:dyDescent="0.3">
      <c r="A827" s="21" t="s">
        <v>7</v>
      </c>
      <c r="B827" s="12" t="s">
        <v>8</v>
      </c>
      <c r="C827" s="20">
        <v>1.24</v>
      </c>
      <c r="E827" s="60"/>
    </row>
    <row r="828" spans="1:6" ht="31.5" x14ac:dyDescent="0.3">
      <c r="A828" s="21" t="s">
        <v>9</v>
      </c>
      <c r="B828" s="12" t="s">
        <v>10</v>
      </c>
      <c r="C828" s="20">
        <v>2.36</v>
      </c>
      <c r="E828" s="60"/>
    </row>
    <row r="829" spans="1:6" ht="31.5" x14ac:dyDescent="0.3">
      <c r="A829" s="19" t="s">
        <v>11</v>
      </c>
      <c r="B829" s="12" t="s">
        <v>12</v>
      </c>
      <c r="C829" s="20">
        <v>2.5299999999999998</v>
      </c>
      <c r="E829" s="60"/>
    </row>
    <row r="830" spans="1:6" ht="31.5" x14ac:dyDescent="0.3">
      <c r="A830" s="22"/>
      <c r="B830" s="13" t="s">
        <v>13</v>
      </c>
      <c r="C830" s="38">
        <f>C825+C826+C827+C828+C829</f>
        <v>192.84</v>
      </c>
      <c r="E830" s="60"/>
      <c r="F830" s="80"/>
    </row>
    <row r="831" spans="1:6" x14ac:dyDescent="0.3">
      <c r="A831" s="19" t="s">
        <v>14</v>
      </c>
      <c r="B831" s="12" t="s">
        <v>15</v>
      </c>
      <c r="C831" s="20">
        <v>1.5</v>
      </c>
      <c r="E831" s="60"/>
    </row>
    <row r="832" spans="1:6" x14ac:dyDescent="0.3">
      <c r="A832" s="19" t="s">
        <v>16</v>
      </c>
      <c r="B832" s="12" t="s">
        <v>17</v>
      </c>
      <c r="C832" s="20">
        <v>1.3</v>
      </c>
      <c r="E832" s="60"/>
    </row>
    <row r="833" spans="1:6" x14ac:dyDescent="0.3">
      <c r="A833" s="19" t="s">
        <v>18</v>
      </c>
      <c r="B833" s="12" t="s">
        <v>19</v>
      </c>
      <c r="C833" s="20">
        <v>0.51</v>
      </c>
      <c r="E833" s="60"/>
    </row>
    <row r="834" spans="1:6" x14ac:dyDescent="0.3">
      <c r="A834" s="19" t="s">
        <v>20</v>
      </c>
      <c r="B834" s="12" t="s">
        <v>21</v>
      </c>
      <c r="C834" s="20">
        <v>0.12</v>
      </c>
      <c r="E834" s="60"/>
    </row>
    <row r="835" spans="1:6" x14ac:dyDescent="0.3">
      <c r="A835" s="19" t="s">
        <v>22</v>
      </c>
      <c r="B835" s="12" t="s">
        <v>23</v>
      </c>
      <c r="C835" s="20">
        <v>0.28000000000000003</v>
      </c>
      <c r="E835" s="60"/>
    </row>
    <row r="836" spans="1:6" ht="47.25" x14ac:dyDescent="0.3">
      <c r="A836" s="19" t="s">
        <v>24</v>
      </c>
      <c r="B836" s="12" t="s">
        <v>25</v>
      </c>
      <c r="C836" s="20">
        <v>11.1</v>
      </c>
      <c r="E836" s="60"/>
    </row>
    <row r="837" spans="1:6" ht="47.25" x14ac:dyDescent="0.3">
      <c r="A837" s="21" t="s">
        <v>26</v>
      </c>
      <c r="B837" s="12" t="s">
        <v>27</v>
      </c>
      <c r="C837" s="52">
        <v>0.08</v>
      </c>
      <c r="E837" s="60"/>
    </row>
    <row r="838" spans="1:6" ht="47.25" x14ac:dyDescent="0.3">
      <c r="A838" s="21" t="s">
        <v>28</v>
      </c>
      <c r="B838" s="12" t="s">
        <v>29</v>
      </c>
      <c r="C838" s="52">
        <v>0.15</v>
      </c>
      <c r="E838" s="60"/>
    </row>
    <row r="839" spans="1:6" x14ac:dyDescent="0.3">
      <c r="A839" s="19" t="s">
        <v>30</v>
      </c>
      <c r="B839" s="12" t="s">
        <v>31</v>
      </c>
      <c r="C839" s="53">
        <v>0.12</v>
      </c>
      <c r="E839" s="60"/>
    </row>
    <row r="840" spans="1:6" ht="31.5" x14ac:dyDescent="0.3">
      <c r="A840" s="22"/>
      <c r="B840" s="13" t="s">
        <v>32</v>
      </c>
      <c r="C840" s="38">
        <f>C831+C832+C833+C834+C835+C836+C837+C838+C839</f>
        <v>15.159999999999998</v>
      </c>
      <c r="E840" s="49"/>
      <c r="F840" s="80"/>
    </row>
    <row r="841" spans="1:6" ht="21" thickBot="1" x14ac:dyDescent="0.35">
      <c r="A841" s="23"/>
      <c r="B841" s="24" t="s">
        <v>33</v>
      </c>
      <c r="C841" s="25">
        <f>C830+C840</f>
        <v>208</v>
      </c>
      <c r="E841" s="6"/>
    </row>
  </sheetData>
  <mergeCells count="45">
    <mergeCell ref="A383:C383"/>
    <mergeCell ref="B1:C1"/>
    <mergeCell ref="A3:C3"/>
    <mergeCell ref="A4:C4"/>
    <mergeCell ref="A24:C24"/>
    <mergeCell ref="B2:C2"/>
    <mergeCell ref="A144:C144"/>
    <mergeCell ref="A164:C164"/>
    <mergeCell ref="A44:C44"/>
    <mergeCell ref="A64:C64"/>
    <mergeCell ref="A84:C84"/>
    <mergeCell ref="A104:C104"/>
    <mergeCell ref="A124:C124"/>
    <mergeCell ref="A623:C623"/>
    <mergeCell ref="A523:C523"/>
    <mergeCell ref="A443:C443"/>
    <mergeCell ref="A184:C184"/>
    <mergeCell ref="A204:C204"/>
    <mergeCell ref="A224:C224"/>
    <mergeCell ref="A244:C244"/>
    <mergeCell ref="A264:C264"/>
    <mergeCell ref="A284:C284"/>
    <mergeCell ref="A304:C304"/>
    <mergeCell ref="A343:C343"/>
    <mergeCell ref="A503:C503"/>
    <mergeCell ref="A403:C403"/>
    <mergeCell ref="A483:C483"/>
    <mergeCell ref="A363:C363"/>
    <mergeCell ref="A463:C463"/>
    <mergeCell ref="A324:C324"/>
    <mergeCell ref="A543:C543"/>
    <mergeCell ref="A423:C423"/>
    <mergeCell ref="A823:C823"/>
    <mergeCell ref="A803:C803"/>
    <mergeCell ref="A743:C743"/>
    <mergeCell ref="A763:C763"/>
    <mergeCell ref="A783:C783"/>
    <mergeCell ref="A563:C563"/>
    <mergeCell ref="A643:C643"/>
    <mergeCell ref="A663:C663"/>
    <mergeCell ref="A683:C683"/>
    <mergeCell ref="A703:C703"/>
    <mergeCell ref="A723:C723"/>
    <mergeCell ref="A583:C583"/>
    <mergeCell ref="A603:C603"/>
  </mergeCells>
  <printOptions horizontalCentered="1"/>
  <pageMargins left="0.31496062992125984" right="0.31496062992125984" top="0" bottom="0" header="0.31496062992125984" footer="0.31496062992125984"/>
  <pageSetup paperSize="9" scale="70" fitToHeight="0" orientation="portrait" r:id="rId1"/>
  <rowBreaks count="20" manualBreakCount="20">
    <brk id="42" max="2" man="1"/>
    <brk id="83" max="2" man="1"/>
    <brk id="123" max="2" man="1"/>
    <brk id="163" max="2" man="1"/>
    <brk id="203" max="2" man="1"/>
    <brk id="243" max="2" man="1"/>
    <brk id="283" max="2" man="1"/>
    <brk id="323" max="2" man="1"/>
    <brk id="362" max="2" man="1"/>
    <brk id="403" max="2" man="1"/>
    <brk id="442" max="2" man="1"/>
    <brk id="482" max="2" man="1"/>
    <brk id="522" max="2" man="1"/>
    <brk id="562" max="2" man="1"/>
    <brk id="602" max="2" man="1"/>
    <brk id="642" max="2" man="1"/>
    <brk id="681" max="2" man="1"/>
    <brk id="722" max="2" man="1"/>
    <brk id="762" max="2" man="1"/>
    <brk id="80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7 Расчет_У (2)</vt:lpstr>
      <vt:lpstr>'Пр № 7 Расчет_У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2018-03-28T08:08:32Z</cp:lastPrinted>
  <dcterms:created xsi:type="dcterms:W3CDTF">2015-12-21T11:23:33Z</dcterms:created>
  <dcterms:modified xsi:type="dcterms:W3CDTF">2018-09-04T09:41:26Z</dcterms:modified>
</cp:coreProperties>
</file>